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725"/>
  <workbookPr/>
  <mc:AlternateContent xmlns:mc="http://schemas.openxmlformats.org/markup-compatibility/2006">
    <mc:Choice Requires="x15">
      <x15ac:absPath xmlns:x15ac="http://schemas.microsoft.com/office/spreadsheetml/2010/11/ac" url="P:\83\99-Commun\Achat\Marchés ATE_DT COA\8365_8945 - ATE Landes Nord Aquitaine\2026\2026-8365-005-Travaux d'Infrastructure (piste, place de dépôts)\1-DCE\"/>
    </mc:Choice>
  </mc:AlternateContent>
  <xr:revisionPtr revIDLastSave="0" documentId="13_ncr:1_{6ED30F22-30EE-446B-9C9F-792D71727678}" xr6:coauthVersionLast="47" xr6:coauthVersionMax="47" xr10:uidLastSave="{00000000-0000-0000-0000-000000000000}"/>
  <bookViews>
    <workbookView xWindow="-120" yWindow="-120" windowWidth="25440" windowHeight="15270" tabRatio="631" xr2:uid="{00000000-000D-0000-FFFF-FFFF00000000}"/>
  </bookViews>
  <sheets>
    <sheet name="Lot 1" sheetId="5" r:id="rId1"/>
    <sheet name="Lot 3" sheetId="8" r:id="rId2"/>
    <sheet name="Lot 4" sheetId="9" r:id="rId3"/>
    <sheet name="Lot 5" sheetId="10" r:id="rId4"/>
    <sheet name="Lot 6" sheetId="11" r:id="rId5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32" i="11" l="1"/>
  <c r="G33" i="11" s="1"/>
  <c r="G29" i="11"/>
  <c r="G28" i="11"/>
  <c r="G27" i="11"/>
  <c r="E26" i="11"/>
  <c r="G26" i="11" s="1"/>
  <c r="E25" i="11"/>
  <c r="G25" i="11" s="1"/>
  <c r="E22" i="11"/>
  <c r="G22" i="11" s="1"/>
  <c r="E21" i="11"/>
  <c r="G21" i="11" s="1"/>
  <c r="G20" i="11"/>
  <c r="G30" i="10"/>
  <c r="G29" i="10"/>
  <c r="G31" i="10" s="1"/>
  <c r="G26" i="10"/>
  <c r="G25" i="10"/>
  <c r="G24" i="10"/>
  <c r="G23" i="10"/>
  <c r="G22" i="10"/>
  <c r="G21" i="10"/>
  <c r="G20" i="10"/>
  <c r="G30" i="11" l="1"/>
  <c r="G23" i="11"/>
  <c r="G34" i="11" s="1"/>
  <c r="G35" i="11" s="1"/>
  <c r="G36" i="11" s="1"/>
  <c r="G27" i="10"/>
  <c r="G32" i="10" s="1"/>
  <c r="G25" i="9"/>
  <c r="G31" i="9" l="1"/>
  <c r="G32" i="9" s="1"/>
  <c r="G28" i="9"/>
  <c r="G27" i="9"/>
  <c r="G26" i="9"/>
  <c r="G22" i="9"/>
  <c r="G21" i="9"/>
  <c r="G20" i="9"/>
  <c r="G29" i="9" l="1"/>
  <c r="G23" i="9"/>
  <c r="G33" i="10"/>
  <c r="G34" i="10" s="1"/>
  <c r="G33" i="9" l="1"/>
  <c r="G34" i="9" s="1"/>
  <c r="G35" i="9" s="1"/>
  <c r="G20" i="8" l="1"/>
  <c r="G23" i="8" l="1"/>
  <c r="G22" i="8"/>
  <c r="G21" i="8"/>
  <c r="G24" i="8" s="1"/>
  <c r="G25" i="8" l="1"/>
  <c r="G26" i="8" s="1"/>
  <c r="G27" i="5" l="1"/>
  <c r="G22" i="5"/>
  <c r="G31" i="5"/>
  <c r="G32" i="5"/>
  <c r="G20" i="5"/>
  <c r="G33" i="5"/>
  <c r="G28" i="5"/>
  <c r="G26" i="5"/>
  <c r="G25" i="5"/>
  <c r="G21" i="5"/>
  <c r="G23" i="5" l="1"/>
  <c r="G34" i="5"/>
  <c r="G29" i="5"/>
  <c r="G35" i="5" l="1"/>
  <c r="G36" i="5" s="1"/>
  <c r="G37" i="5" s="1"/>
</calcChain>
</file>

<file path=xl/sharedStrings.xml><?xml version="1.0" encoding="utf-8"?>
<sst xmlns="http://schemas.openxmlformats.org/spreadsheetml/2006/main" count="288" uniqueCount="87">
  <si>
    <t>unité</t>
  </si>
  <si>
    <t>quantité</t>
  </si>
  <si>
    <t>m2</t>
  </si>
  <si>
    <t>L'entrepreneur soussigné, après avoir apprécié, sous sa seule responsabilité, la difficulté des travaux proposés, s'engage à les réaliser dans les délais prévus, conformément au Cahier des Clauses Techniques Particulières correspondant, en consentant pour leur rémunération, l'application des prix unitaires ci-dessous aux quantités réellement exécutées et métrées.</t>
  </si>
  <si>
    <t>Les quantités sont données à titre indicatif, les décomptes et facturations seront réalisés conformément aux quantités réellement exécutées et réceptionnées.</t>
  </si>
  <si>
    <t>TVA (20%)</t>
  </si>
  <si>
    <t>TOTAL T.T.C.</t>
  </si>
  <si>
    <t>1_1</t>
  </si>
  <si>
    <t>1_2</t>
  </si>
  <si>
    <t>1_3</t>
  </si>
  <si>
    <t>1_4</t>
  </si>
  <si>
    <t>TOTAL H.T.</t>
  </si>
  <si>
    <t>Désignation (nature de dépenses)</t>
  </si>
  <si>
    <t>2_1</t>
  </si>
  <si>
    <t>3_1</t>
  </si>
  <si>
    <t>Poste/Numéro</t>
  </si>
  <si>
    <t>2_2</t>
  </si>
  <si>
    <t>2_3</t>
  </si>
  <si>
    <t>2_4</t>
  </si>
  <si>
    <t>Fourniture et pose de barrière DFCI</t>
  </si>
  <si>
    <t>Unité</t>
  </si>
  <si>
    <t>Chef de projet : M. Nicolas HARRIBEY - 06 23 85 43 22 - nicolas.harribey@onf.fr</t>
  </si>
  <si>
    <t>Prix unitaire €/HT
(EN CHIFFRES - 2 chiffres après la virgule)</t>
  </si>
  <si>
    <t>Prix total €/HT
(EN CHIFFRES - 2 chiffres après la virgule)</t>
  </si>
  <si>
    <t>Référence CCTP</t>
  </si>
  <si>
    <t>ml</t>
  </si>
  <si>
    <t>sous-total poste 1</t>
  </si>
  <si>
    <t>sous-total poste 2</t>
  </si>
  <si>
    <t>Ouvrage divers</t>
  </si>
  <si>
    <t>sous-total poste 3</t>
  </si>
  <si>
    <r>
      <t>Terrassement généraux comprenant mouvement des terres, déplacement de matériaux de toute nature et nivellement généralisé pour</t>
    </r>
    <r>
      <rPr>
        <sz val="10"/>
        <color rgb="FFFF0000"/>
        <rFont val="Marianne"/>
        <family val="3"/>
      </rPr>
      <t xml:space="preserve"> </t>
    </r>
    <r>
      <rPr>
        <sz val="10"/>
        <rFont val="Marianne"/>
        <family val="3"/>
      </rPr>
      <t xml:space="preserve">aménagement </t>
    </r>
    <r>
      <rPr>
        <sz val="10"/>
        <color theme="1"/>
        <rFont val="Marianne"/>
        <family val="3"/>
      </rPr>
      <t xml:space="preserve">de </t>
    </r>
    <r>
      <rPr>
        <b/>
        <sz val="10"/>
        <color theme="1"/>
        <rFont val="Marianne"/>
        <family val="3"/>
      </rPr>
      <t xml:space="preserve">plateforme routière </t>
    </r>
    <r>
      <rPr>
        <sz val="10"/>
        <color theme="1"/>
        <rFont val="Marianne"/>
        <family val="3"/>
      </rPr>
      <t xml:space="preserve">et décaissement pour confection de </t>
    </r>
    <r>
      <rPr>
        <b/>
        <sz val="10"/>
        <color theme="1"/>
        <rFont val="Marianne"/>
        <family val="3"/>
      </rPr>
      <t>chaussée de 4 mètres de large</t>
    </r>
    <r>
      <rPr>
        <sz val="10"/>
        <color theme="1"/>
        <rFont val="Marianne"/>
        <family val="3"/>
      </rPr>
      <t xml:space="preserve"> et 0,25 mètres d'épaisseur y compris réglage des accotements.</t>
    </r>
  </si>
  <si>
    <r>
      <t>Terrassement généraux comprenant mouvement des terres, déplacement de matériaux de toute nature et nivellement généralisé pour</t>
    </r>
    <r>
      <rPr>
        <sz val="10"/>
        <color rgb="FFFF0000"/>
        <rFont val="Marianne"/>
        <family val="3"/>
      </rPr>
      <t xml:space="preserve"> </t>
    </r>
    <r>
      <rPr>
        <sz val="10"/>
        <rFont val="Marianne"/>
        <family val="3"/>
      </rPr>
      <t xml:space="preserve">aménagement </t>
    </r>
    <r>
      <rPr>
        <sz val="10"/>
        <color theme="1"/>
        <rFont val="Marianne"/>
        <family val="3"/>
      </rPr>
      <t xml:space="preserve">de </t>
    </r>
    <r>
      <rPr>
        <b/>
        <sz val="10"/>
        <color theme="1"/>
        <rFont val="Marianne"/>
        <family val="3"/>
      </rPr>
      <t xml:space="preserve">plateforme routière </t>
    </r>
    <r>
      <rPr>
        <sz val="10"/>
        <color theme="1"/>
        <rFont val="Marianne"/>
        <family val="3"/>
      </rPr>
      <t xml:space="preserve">et décaissement pour confection de </t>
    </r>
    <r>
      <rPr>
        <b/>
        <sz val="10"/>
        <color theme="1"/>
        <rFont val="Marianne"/>
        <family val="3"/>
      </rPr>
      <t xml:space="preserve">chaussée de </t>
    </r>
    <r>
      <rPr>
        <sz val="10"/>
        <color theme="1"/>
        <rFont val="Marianne"/>
        <family val="3"/>
      </rPr>
      <t>0,25 mètres d'épaisseur y compris réglage des accotements.</t>
    </r>
  </si>
  <si>
    <t>arrêté le présent devis à la somme HT de _____________________________________________</t>
  </si>
  <si>
    <t>3_2</t>
  </si>
  <si>
    <t>3_3</t>
  </si>
  <si>
    <t>2.2.2</t>
  </si>
  <si>
    <t>2.3.1</t>
  </si>
  <si>
    <t>2.2.1</t>
  </si>
  <si>
    <t>Fourniture, transport et mise en œuvre de géotextile sous empierrement (non tissé, masse de  200 g/m², résistance à la traction de 16 kN/m)</t>
  </si>
  <si>
    <t xml:space="preserve">Fait à _______________________, le ______________
Le candidat Nom, prénom, qualité 
Cachet et signature </t>
  </si>
  <si>
    <t xml:space="preserve">Vu et accepté à _______________________, le ______________
Le pouvoir adjudicataire 
Cachet et signature </t>
  </si>
  <si>
    <t>DÉTAIL QUANTITATIF ESTIMATIF VARIANTE</t>
  </si>
  <si>
    <t>1_5</t>
  </si>
  <si>
    <t>LOT 1
Forêt domaniale de Le Porge
Mise aux normes de piste DFCI par empierrement
Pare-Feu de Lauros</t>
  </si>
  <si>
    <t>MARCHÉ A PROCÉDURE ADAPTÉE n° 2026-8365-005</t>
  </si>
  <si>
    <t>Route DFCI - 540 mètres</t>
  </si>
  <si>
    <t xml:space="preserve">Plateforme de retournement (1-228 m2), entrées de pistes (1-48m2), jonction route revêtue (1-79 m2), </t>
  </si>
  <si>
    <t>Dépose et repose de barrière DFCI</t>
  </si>
  <si>
    <t>Fourniture et pose de tuyaux en béton centrifugé armé type 135A de diamètre 400 mm pour confection de 1 passage busé</t>
  </si>
  <si>
    <t>Fourniture et pose de têtes de sécurité pour tuyau de diamètre 400 mm</t>
  </si>
  <si>
    <t>2.3.2</t>
  </si>
  <si>
    <t>2.3.3</t>
  </si>
  <si>
    <t>2.4.2</t>
  </si>
  <si>
    <t>2.4.3</t>
  </si>
  <si>
    <t>LOT 3
Forêt domaniale de Sainte Eulalie en Born
Création d'une aire de dépôt de bois
Parcelle 288</t>
  </si>
  <si>
    <t>Préparation d'emprise comprenant dessouchage avec enfouissement, élagage des arbres de bordure de plateforme et broyage de rémanents  (110 ml X 20 ml)</t>
  </si>
  <si>
    <t>LOT 4
Forêt domaniale de Campet
Remise à niveau opérationnel de piste DFCI
Pare-Feu Central</t>
  </si>
  <si>
    <t>Plateforme de dépôt - 645 m2</t>
  </si>
  <si>
    <t>Technicien Forestier Territorial : M. Jean-Cyril DUCHESNE - 06 23 85 43 27 - jean-cyril.duchesne@onf.fr</t>
  </si>
  <si>
    <t>Technicien Forestier Territorial : M. Eric RAFFI - 06 16 43 72 30 - eric.raffi@onf.fr</t>
  </si>
  <si>
    <t>Route DFCI - 1360 mètres</t>
  </si>
  <si>
    <t xml:space="preserve">Jonction route revêtue (1-120 m2), </t>
  </si>
  <si>
    <t>Confection sur site d'un revêtement d'enrobé pour jonction avec route revêtue sur 1 ml de large.</t>
  </si>
  <si>
    <t>2.4.1</t>
  </si>
  <si>
    <t>LOT 5
Forêt domaniale de Le Maine
Création d'une aire de dépôt de bois
Parcelle 5</t>
  </si>
  <si>
    <t>Technicien Forestier Territorial : M. Guillaume CHABRELIE - 06 34 08 59 46 - guillaume.chabrelie@onf.fr</t>
  </si>
  <si>
    <t>Préparation d'emprise comprenant dessouchage avec enfouissement, élagage des arbres de bordure de plateforme et broyage de rémanents  (100 ml X 15 ml)</t>
  </si>
  <si>
    <t>1_6</t>
  </si>
  <si>
    <t>m3</t>
  </si>
  <si>
    <t xml:space="preserve">Plateforme de dépôt - 552 m2 et jonction route revêtue (1-35 m2), </t>
  </si>
  <si>
    <t>1_7</t>
  </si>
  <si>
    <t>Fourniture et pose de tuyaux en béton centrifugé armé type 135A de diamètre 400 mm pour confection de 3 passages busés</t>
  </si>
  <si>
    <t>Fourniture et mise en œuvre de matériau pour rattrapage de pente entrée Sud plateforme de dépôt</t>
  </si>
  <si>
    <t>2.2.3</t>
  </si>
  <si>
    <r>
      <t xml:space="preserve">Fourniture, transport en mise en œuvre de </t>
    </r>
    <r>
      <rPr>
        <b/>
        <sz val="10"/>
        <color theme="1"/>
        <rFont val="Marianne"/>
        <family val="3"/>
      </rPr>
      <t>Grave Non Traitée recyclée</t>
    </r>
    <r>
      <rPr>
        <sz val="10"/>
        <color theme="1"/>
        <rFont val="Marianne"/>
        <family val="3"/>
      </rPr>
      <t xml:space="preserve"> 0/31,5 pour confection de chaussée empierrée de 0,25 m d'épaisseur y compris réglage et compactage</t>
    </r>
  </si>
  <si>
    <r>
      <t xml:space="preserve">Fourniture, transport en mise en œuvre de </t>
    </r>
    <r>
      <rPr>
        <b/>
        <sz val="10"/>
        <color theme="1"/>
        <rFont val="Marianne"/>
        <family val="3"/>
      </rPr>
      <t>Grave Non Traitée recyclée</t>
    </r>
    <r>
      <rPr>
        <sz val="10"/>
        <color theme="1"/>
        <rFont val="Marianne"/>
        <family val="3"/>
      </rPr>
      <t xml:space="preserve"> 0/63,5 pour confection de chaussée empierrée de 0,25 m d'épaisseur y compris réglage et compactage</t>
    </r>
  </si>
  <si>
    <r>
      <t xml:space="preserve">Fourniture, transport en mise en œuvre de </t>
    </r>
    <r>
      <rPr>
        <b/>
        <sz val="10"/>
        <color theme="1"/>
        <rFont val="Marianne"/>
        <family val="3"/>
      </rPr>
      <t>Grave Non Traitée recyclée</t>
    </r>
    <r>
      <rPr>
        <sz val="10"/>
        <color theme="1"/>
        <rFont val="Marianne"/>
        <family val="3"/>
      </rPr>
      <t xml:space="preserve"> 0/31,5 pour confection de chaussée empierrée de 0,10 m d'épaisseur y compris réglage et compactage</t>
    </r>
  </si>
  <si>
    <r>
      <t>Terrassement généraux comprenant mouvement des terres, déplacement de matériaux de toute nature et nivellement généralisé pour</t>
    </r>
    <r>
      <rPr>
        <sz val="10"/>
        <color rgb="FFFF0000"/>
        <rFont val="Marianne"/>
        <family val="3"/>
      </rPr>
      <t xml:space="preserve"> </t>
    </r>
    <r>
      <rPr>
        <sz val="10"/>
        <rFont val="Marianne"/>
        <family val="3"/>
      </rPr>
      <t xml:space="preserve">aménagement </t>
    </r>
    <r>
      <rPr>
        <sz val="10"/>
        <color theme="1"/>
        <rFont val="Marianne"/>
        <family val="3"/>
      </rPr>
      <t xml:space="preserve">de </t>
    </r>
    <r>
      <rPr>
        <b/>
        <sz val="10"/>
        <color theme="1"/>
        <rFont val="Marianne"/>
        <family val="3"/>
      </rPr>
      <t xml:space="preserve">plateforme routière </t>
    </r>
    <r>
      <rPr>
        <sz val="10"/>
        <color theme="1"/>
        <rFont val="Marianne"/>
        <family val="3"/>
      </rPr>
      <t xml:space="preserve">et décaissement pour confection de </t>
    </r>
    <r>
      <rPr>
        <b/>
        <sz val="10"/>
        <color theme="1"/>
        <rFont val="Marianne"/>
        <family val="3"/>
      </rPr>
      <t>chaussée de 6 mètres de large</t>
    </r>
    <r>
      <rPr>
        <sz val="10"/>
        <color theme="1"/>
        <rFont val="Marianne"/>
        <family val="3"/>
      </rPr>
      <t xml:space="preserve"> et 0,35 mètres d'épaisseur y compris réglage des accotements.</t>
    </r>
  </si>
  <si>
    <t>LOT 6
Forêt domaniale de Lège et Garonne
Création d'une aire de dépôt de bois
Parcelle 124</t>
  </si>
  <si>
    <t>Technicien Forestier Territorial : M. Eric LENAIN - 06 23 66 46 37 - eric.lenain@onf.fr</t>
  </si>
  <si>
    <t>Route - 80 mètres</t>
  </si>
  <si>
    <t xml:space="preserve">Jonction route revêtue (1-70 m2), plateforme de retournement (1-228 m2) </t>
  </si>
  <si>
    <t>Préparation d'emprise comprenant dessouchage avec enfouissement, élagage des arbres de bordure de plateforme et broyage de rémanents  (40 ml X 25 ml)</t>
  </si>
  <si>
    <t>Fourniture et pose de barrière bois</t>
  </si>
  <si>
    <t>Technicien Forestier Territorial : M. Bastien MICHELON - 06 27 94 81 82 - bastien.michelon@onf.fr</t>
  </si>
  <si>
    <r>
      <rPr>
        <b/>
        <u/>
        <sz val="12"/>
        <rFont val="Marianne"/>
        <family val="3"/>
      </rPr>
      <t>Délais d'exécution</t>
    </r>
    <r>
      <rPr>
        <b/>
        <sz val="12"/>
        <rFont val="Marianne"/>
        <family val="3"/>
      </rPr>
      <t xml:space="preserve"> : 30 avril 2027</t>
    </r>
  </si>
  <si>
    <r>
      <rPr>
        <b/>
        <u/>
        <sz val="12"/>
        <rFont val="Marianne"/>
        <family val="3"/>
      </rPr>
      <t>Délais d'exécution</t>
    </r>
    <r>
      <rPr>
        <b/>
        <sz val="12"/>
        <rFont val="Marianne"/>
        <family val="3"/>
      </rPr>
      <t xml:space="preserve"> : 30 novembre 2026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</si>
</sst>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4" formatCode="_-* #,##0.00\ &quot;€&quot;_-;\-* #,##0.00\ &quot;€&quot;_-;_-* &quot;-&quot;??\ &quot;€&quot;_-;_-@_-"/>
    <numFmt numFmtId="164" formatCode="_-* #,##0.00\ _€_-;\-* #,##0.00\ _€_-;_-* &quot;-&quot;??\ _€_-;_-@_-"/>
    <numFmt numFmtId="165" formatCode="_-* #,##0\ _€_-;\-* #,##0\ _€_-;_-* &quot;-&quot;??\ _€_-;_-@_-"/>
  </numFmts>
  <fonts count="2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20"/>
      <color rgb="FFFF0000"/>
      <name val="Marianne"/>
      <family val="3"/>
    </font>
    <font>
      <sz val="12"/>
      <color theme="1"/>
      <name val="Marianne"/>
      <family val="3"/>
    </font>
    <font>
      <sz val="11"/>
      <color theme="1"/>
      <name val="Marianne"/>
      <family val="3"/>
    </font>
    <font>
      <b/>
      <sz val="14"/>
      <name val="Marianne"/>
      <family val="3"/>
    </font>
    <font>
      <b/>
      <sz val="12"/>
      <name val="Marianne"/>
      <family val="3"/>
    </font>
    <font>
      <b/>
      <sz val="11"/>
      <color theme="9" tint="-0.499984740745262"/>
      <name val="Marianne"/>
      <family val="3"/>
    </font>
    <font>
      <b/>
      <sz val="12"/>
      <color theme="9" tint="-0.499984740745262"/>
      <name val="Marianne"/>
      <family val="3"/>
    </font>
    <font>
      <sz val="12"/>
      <name val="Marianne"/>
      <family val="3"/>
    </font>
    <font>
      <sz val="11"/>
      <name val="Marianne"/>
      <family val="3"/>
    </font>
    <font>
      <u/>
      <sz val="12"/>
      <name val="Marianne"/>
      <family val="3"/>
    </font>
    <font>
      <b/>
      <sz val="11"/>
      <name val="Marianne"/>
      <family val="3"/>
    </font>
    <font>
      <b/>
      <u/>
      <sz val="12"/>
      <name val="Marianne"/>
      <family val="3"/>
    </font>
    <font>
      <b/>
      <sz val="12"/>
      <color theme="1"/>
      <name val="Marianne"/>
      <family val="3"/>
    </font>
    <font>
      <b/>
      <sz val="10"/>
      <color theme="1"/>
      <name val="Marianne"/>
      <family val="3"/>
    </font>
    <font>
      <sz val="10"/>
      <color theme="1"/>
      <name val="Marianne"/>
      <family val="3"/>
    </font>
    <font>
      <sz val="10"/>
      <color rgb="FFFF0000"/>
      <name val="Marianne"/>
      <family val="3"/>
    </font>
    <font>
      <sz val="10"/>
      <name val="Marianne"/>
      <family val="3"/>
    </font>
    <font>
      <sz val="14"/>
      <color theme="1"/>
      <name val="Marianne"/>
      <family val="3"/>
    </font>
    <font>
      <sz val="16"/>
      <color theme="1"/>
      <name val="Marianne"/>
      <family val="3"/>
    </font>
    <font>
      <sz val="8"/>
      <name val="Calibri"/>
      <family val="2"/>
      <scheme val="minor"/>
    </font>
    <font>
      <b/>
      <sz val="14"/>
      <color rgb="FFFF000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0" tint="-0.24994659260841701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A9D08E"/>
        <bgColor indexed="64"/>
      </patternFill>
    </fill>
  </fills>
  <borders count="52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double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double">
        <color auto="1"/>
      </left>
      <right style="thin">
        <color auto="1"/>
      </right>
      <top style="thin">
        <color auto="1"/>
      </top>
      <bottom/>
      <diagonal/>
    </border>
    <border>
      <left style="double">
        <color auto="1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double">
        <color auto="1"/>
      </left>
      <right style="thin">
        <color auto="1"/>
      </right>
      <top/>
      <bottom style="thin">
        <color auto="1"/>
      </bottom>
      <diagonal/>
    </border>
    <border>
      <left style="double">
        <color auto="1"/>
      </left>
      <right style="thin">
        <color auto="1"/>
      </right>
      <top style="double">
        <color auto="1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double">
        <color auto="1"/>
      </top>
      <bottom style="medium">
        <color indexed="64"/>
      </bottom>
      <diagonal/>
    </border>
    <border>
      <left style="thin">
        <color auto="1"/>
      </left>
      <right style="double">
        <color auto="1"/>
      </right>
      <top style="double">
        <color auto="1"/>
      </top>
      <bottom style="medium">
        <color indexed="64"/>
      </bottom>
      <diagonal/>
    </border>
    <border>
      <left style="double">
        <color auto="1"/>
      </left>
      <right style="dashed">
        <color auto="1"/>
      </right>
      <top style="thin">
        <color auto="1"/>
      </top>
      <bottom style="thin">
        <color auto="1"/>
      </bottom>
      <diagonal/>
    </border>
    <border>
      <left style="double">
        <color auto="1"/>
      </left>
      <right style="dashed">
        <color auto="1"/>
      </right>
      <top/>
      <bottom style="thin">
        <color auto="1"/>
      </bottom>
      <diagonal/>
    </border>
    <border>
      <left/>
      <right style="double">
        <color auto="1"/>
      </right>
      <top/>
      <bottom style="thin">
        <color auto="1"/>
      </bottom>
      <diagonal/>
    </border>
    <border>
      <left style="double">
        <color auto="1"/>
      </left>
      <right style="thin">
        <color auto="1"/>
      </right>
      <top style="thin">
        <color auto="1"/>
      </top>
      <bottom style="double">
        <color auto="1"/>
      </bottom>
      <diagonal/>
    </border>
    <border>
      <left/>
      <right style="double">
        <color auto="1"/>
      </right>
      <top style="thin">
        <color auto="1"/>
      </top>
      <bottom style="double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indexed="64"/>
      </bottom>
      <diagonal/>
    </border>
    <border>
      <left style="double">
        <color auto="1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auto="1"/>
      </left>
      <right style="double">
        <color auto="1"/>
      </right>
      <top/>
      <bottom style="medium">
        <color auto="1"/>
      </bottom>
      <diagonal/>
    </border>
    <border>
      <left/>
      <right style="thin">
        <color auto="1"/>
      </right>
      <top/>
      <bottom style="medium">
        <color indexed="64"/>
      </bottom>
      <diagonal/>
    </border>
    <border>
      <left style="medium">
        <color indexed="64"/>
      </left>
      <right style="medium">
        <color auto="1"/>
      </right>
      <top/>
      <bottom style="medium">
        <color indexed="64"/>
      </bottom>
      <diagonal/>
    </border>
    <border>
      <left/>
      <right style="double">
        <color auto="1"/>
      </right>
      <top/>
      <bottom/>
      <diagonal/>
    </border>
    <border>
      <left style="thin">
        <color indexed="64"/>
      </left>
      <right/>
      <top style="medium">
        <color indexed="64"/>
      </top>
      <bottom style="thin">
        <color auto="1"/>
      </bottom>
      <diagonal/>
    </border>
    <border>
      <left/>
      <right/>
      <top style="medium">
        <color indexed="64"/>
      </top>
      <bottom style="thin">
        <color auto="1"/>
      </bottom>
      <diagonal/>
    </border>
    <border>
      <left/>
      <right style="double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double">
        <color auto="1"/>
      </right>
      <top/>
      <bottom style="thin">
        <color auto="1"/>
      </bottom>
      <diagonal/>
    </border>
    <border>
      <left style="medium">
        <color auto="1"/>
      </left>
      <right style="double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double">
        <color auto="1"/>
      </right>
      <top style="thin">
        <color auto="1"/>
      </top>
      <bottom style="medium">
        <color indexed="64"/>
      </bottom>
      <diagonal/>
    </border>
    <border>
      <left/>
      <right style="medium">
        <color auto="1"/>
      </right>
      <top style="medium">
        <color auto="1"/>
      </top>
      <bottom style="double">
        <color auto="1"/>
      </bottom>
      <diagonal/>
    </border>
    <border>
      <left style="double">
        <color auto="1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double">
        <color auto="1"/>
      </left>
      <right/>
      <top/>
      <bottom style="double">
        <color auto="1"/>
      </bottom>
      <diagonal/>
    </border>
    <border>
      <left/>
      <right/>
      <top/>
      <bottom style="double">
        <color auto="1"/>
      </bottom>
      <diagonal/>
    </border>
    <border>
      <left style="double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auto="1"/>
      </left>
      <right style="thin">
        <color auto="1"/>
      </right>
      <top/>
      <bottom style="medium">
        <color indexed="64"/>
      </bottom>
      <diagonal/>
    </border>
    <border>
      <left style="thin">
        <color auto="1"/>
      </left>
      <right style="double">
        <color auto="1"/>
      </right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rgb="FFABABAB"/>
      </left>
      <right/>
      <top style="thin">
        <color auto="1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double">
        <color auto="1"/>
      </bottom>
      <diagonal/>
    </border>
  </borders>
  <cellStyleXfs count="3">
    <xf numFmtId="0" fontId="0" fillId="0" borderId="0"/>
    <xf numFmtId="164" fontId="1" fillId="0" borderId="0" applyFont="0" applyFill="0" applyBorder="0" applyAlignment="0" applyProtection="0"/>
    <xf numFmtId="44" fontId="1" fillId="0" borderId="0" applyFont="0" applyFill="0" applyBorder="0" applyAlignment="0" applyProtection="0"/>
  </cellStyleXfs>
  <cellXfs count="132">
    <xf numFmtId="0" fontId="0" fillId="0" borderId="0" xfId="0"/>
    <xf numFmtId="0" fontId="2" fillId="0" borderId="0" xfId="0" applyFont="1" applyAlignment="1">
      <alignment horizontal="left" vertical="center"/>
    </xf>
    <xf numFmtId="0" fontId="3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3" fillId="0" borderId="0" xfId="0" applyFont="1" applyAlignment="1">
      <alignment horizontal="center" vertical="center"/>
    </xf>
    <xf numFmtId="0" fontId="4" fillId="0" borderId="0" xfId="0" applyFont="1"/>
    <xf numFmtId="0" fontId="5" fillId="0" borderId="0" xfId="0" applyFont="1" applyAlignment="1">
      <alignment horizontal="center" vertical="center" wrapText="1"/>
    </xf>
    <xf numFmtId="0" fontId="6" fillId="0" borderId="2" xfId="0" applyFont="1" applyBorder="1" applyAlignment="1">
      <alignment horizontal="left"/>
    </xf>
    <xf numFmtId="0" fontId="6" fillId="0" borderId="2" xfId="0" applyFont="1" applyBorder="1" applyAlignment="1">
      <alignment horizontal="left" wrapText="1"/>
    </xf>
    <xf numFmtId="0" fontId="7" fillId="0" borderId="0" xfId="0" applyFont="1" applyAlignment="1">
      <alignment wrapText="1"/>
    </xf>
    <xf numFmtId="0" fontId="6" fillId="0" borderId="0" xfId="0" applyFont="1" applyAlignment="1">
      <alignment horizontal="left"/>
    </xf>
    <xf numFmtId="0" fontId="8" fillId="0" borderId="0" xfId="0" applyFont="1" applyAlignment="1">
      <alignment horizontal="left" wrapText="1"/>
    </xf>
    <xf numFmtId="0" fontId="10" fillId="0" borderId="0" xfId="0" applyFont="1"/>
    <xf numFmtId="0" fontId="11" fillId="0" borderId="0" xfId="0" applyFont="1"/>
    <xf numFmtId="0" fontId="9" fillId="0" borderId="0" xfId="0" applyFont="1"/>
    <xf numFmtId="4" fontId="9" fillId="0" borderId="0" xfId="0" applyNumberFormat="1" applyFont="1"/>
    <xf numFmtId="0" fontId="3" fillId="0" borderId="0" xfId="0" applyFont="1"/>
    <xf numFmtId="0" fontId="12" fillId="0" borderId="0" xfId="0" applyFont="1" applyAlignment="1">
      <alignment horizontal="left" vertical="top"/>
    </xf>
    <xf numFmtId="0" fontId="5" fillId="0" borderId="0" xfId="0" applyFont="1" applyAlignment="1">
      <alignment horizontal="left" vertical="top"/>
    </xf>
    <xf numFmtId="0" fontId="14" fillId="0" borderId="15" xfId="0" applyFont="1" applyBorder="1" applyAlignment="1">
      <alignment horizontal="center" vertical="center" wrapText="1"/>
    </xf>
    <xf numFmtId="0" fontId="14" fillId="0" borderId="16" xfId="0" applyFont="1" applyBorder="1" applyAlignment="1">
      <alignment horizontal="center" vertical="center" wrapText="1"/>
    </xf>
    <xf numFmtId="0" fontId="14" fillId="0" borderId="17" xfId="0" applyFont="1" applyBorder="1" applyAlignment="1">
      <alignment horizontal="center" vertical="center" wrapText="1"/>
    </xf>
    <xf numFmtId="0" fontId="4" fillId="0" borderId="0" xfId="0" applyFont="1" applyAlignment="1">
      <alignment vertical="center" wrapText="1"/>
    </xf>
    <xf numFmtId="0" fontId="15" fillId="3" borderId="18" xfId="0" applyFont="1" applyFill="1" applyBorder="1" applyAlignment="1">
      <alignment horizontal="center" vertical="center" wrapText="1"/>
    </xf>
    <xf numFmtId="0" fontId="16" fillId="0" borderId="11" xfId="0" applyFont="1" applyBorder="1" applyAlignment="1">
      <alignment horizontal="center" vertical="center" wrapText="1"/>
    </xf>
    <xf numFmtId="0" fontId="16" fillId="0" borderId="10" xfId="0" applyFont="1" applyBorder="1" applyAlignment="1">
      <alignment horizontal="center" vertical="center" wrapText="1"/>
    </xf>
    <xf numFmtId="0" fontId="16" fillId="0" borderId="8" xfId="0" applyFont="1" applyBorder="1" applyAlignment="1">
      <alignment horizontal="left" vertical="center" wrapText="1"/>
    </xf>
    <xf numFmtId="0" fontId="16" fillId="0" borderId="8" xfId="0" applyFont="1" applyBorder="1" applyAlignment="1">
      <alignment horizontal="center" vertical="center"/>
    </xf>
    <xf numFmtId="165" fontId="16" fillId="0" borderId="8" xfId="1" applyNumberFormat="1" applyFont="1" applyFill="1" applyBorder="1" applyAlignment="1">
      <alignment horizontal="center" vertical="center" wrapText="1"/>
    </xf>
    <xf numFmtId="44" fontId="16" fillId="0" borderId="9" xfId="2" applyFont="1" applyFill="1" applyBorder="1" applyAlignment="1">
      <alignment vertical="center" wrapText="1"/>
    </xf>
    <xf numFmtId="0" fontId="16" fillId="0" borderId="8" xfId="0" applyFont="1" applyBorder="1" applyAlignment="1">
      <alignment vertical="center" wrapText="1"/>
    </xf>
    <xf numFmtId="0" fontId="16" fillId="0" borderId="12" xfId="0" applyFont="1" applyBorder="1" applyAlignment="1">
      <alignment horizontal="center" vertical="center" wrapText="1"/>
    </xf>
    <xf numFmtId="0" fontId="16" fillId="0" borderId="13" xfId="0" applyFont="1" applyBorder="1" applyAlignment="1">
      <alignment horizontal="center" vertical="center" wrapText="1"/>
    </xf>
    <xf numFmtId="0" fontId="16" fillId="0" borderId="13" xfId="0" applyFont="1" applyBorder="1" applyAlignment="1">
      <alignment vertical="center" wrapText="1"/>
    </xf>
    <xf numFmtId="0" fontId="16" fillId="0" borderId="13" xfId="0" applyFont="1" applyBorder="1" applyAlignment="1">
      <alignment horizontal="center" vertical="center"/>
    </xf>
    <xf numFmtId="0" fontId="16" fillId="0" borderId="24" xfId="0" applyFont="1" applyBorder="1" applyAlignment="1">
      <alignment horizontal="center" vertical="center" wrapText="1"/>
    </xf>
    <xf numFmtId="0" fontId="16" fillId="0" borderId="23" xfId="0" applyFont="1" applyBorder="1" applyAlignment="1">
      <alignment horizontal="center" vertical="center" wrapText="1"/>
    </xf>
    <xf numFmtId="0" fontId="16" fillId="0" borderId="25" xfId="0" applyFont="1" applyBorder="1" applyAlignment="1">
      <alignment vertical="center" wrapText="1"/>
    </xf>
    <xf numFmtId="0" fontId="16" fillId="0" borderId="25" xfId="0" applyFont="1" applyBorder="1" applyAlignment="1">
      <alignment horizontal="center" vertical="center"/>
    </xf>
    <xf numFmtId="164" fontId="15" fillId="0" borderId="28" xfId="1" applyFont="1" applyBorder="1" applyAlignment="1">
      <alignment horizontal="right" vertical="center"/>
    </xf>
    <xf numFmtId="44" fontId="16" fillId="0" borderId="26" xfId="2" applyFont="1" applyBorder="1" applyAlignment="1">
      <alignment horizontal="center" vertical="center"/>
    </xf>
    <xf numFmtId="0" fontId="15" fillId="2" borderId="18" xfId="0" applyFont="1" applyFill="1" applyBorder="1" applyAlignment="1">
      <alignment horizontal="center" vertical="center" wrapText="1"/>
    </xf>
    <xf numFmtId="0" fontId="16" fillId="0" borderId="8" xfId="0" applyFont="1" applyBorder="1" applyAlignment="1">
      <alignment horizontal="center" vertical="center" wrapText="1"/>
    </xf>
    <xf numFmtId="0" fontId="4" fillId="0" borderId="25" xfId="0" applyFont="1" applyBorder="1" applyAlignment="1">
      <alignment vertical="center" wrapText="1"/>
    </xf>
    <xf numFmtId="165" fontId="16" fillId="0" borderId="25" xfId="1" applyNumberFormat="1" applyFont="1" applyFill="1" applyBorder="1" applyAlignment="1">
      <alignment horizontal="center" vertical="center" wrapText="1"/>
    </xf>
    <xf numFmtId="0" fontId="15" fillId="2" borderId="19" xfId="0" applyFont="1" applyFill="1" applyBorder="1" applyAlignment="1">
      <alignment horizontal="center" vertical="center" wrapText="1"/>
    </xf>
    <xf numFmtId="4" fontId="15" fillId="0" borderId="14" xfId="0" applyNumberFormat="1" applyFont="1" applyBorder="1" applyAlignment="1">
      <alignment horizontal="center" vertical="center" wrapText="1"/>
    </xf>
    <xf numFmtId="44" fontId="15" fillId="0" borderId="20" xfId="2" applyFont="1" applyFill="1" applyBorder="1" applyAlignment="1">
      <alignment horizontal="center" vertical="center" wrapText="1"/>
    </xf>
    <xf numFmtId="4" fontId="15" fillId="0" borderId="14" xfId="0" applyNumberFormat="1" applyFont="1" applyBorder="1" applyAlignment="1">
      <alignment horizontal="center" vertical="center"/>
    </xf>
    <xf numFmtId="44" fontId="16" fillId="0" borderId="20" xfId="2" applyFont="1" applyBorder="1" applyAlignment="1">
      <alignment horizontal="center" vertical="center"/>
    </xf>
    <xf numFmtId="4" fontId="15" fillId="0" borderId="21" xfId="0" applyNumberFormat="1" applyFont="1" applyBorder="1" applyAlignment="1">
      <alignment horizontal="center" vertical="center"/>
    </xf>
    <xf numFmtId="44" fontId="15" fillId="0" borderId="22" xfId="2" applyFont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19" fillId="0" borderId="0" xfId="0" applyFont="1" applyAlignment="1">
      <alignment horizontal="left" vertical="top"/>
    </xf>
    <xf numFmtId="0" fontId="4" fillId="0" borderId="0" xfId="0" applyFont="1" applyAlignment="1">
      <alignment horizontal="left" vertical="center"/>
    </xf>
    <xf numFmtId="0" fontId="16" fillId="0" borderId="0" xfId="0" applyFont="1" applyAlignment="1">
      <alignment vertical="center"/>
    </xf>
    <xf numFmtId="0" fontId="16" fillId="0" borderId="29" xfId="0" applyFont="1" applyBorder="1" applyAlignment="1">
      <alignment vertical="center"/>
    </xf>
    <xf numFmtId="0" fontId="15" fillId="0" borderId="2" xfId="0" applyFont="1" applyBorder="1" applyAlignment="1">
      <alignment vertical="top"/>
    </xf>
    <xf numFmtId="0" fontId="16" fillId="0" borderId="2" xfId="0" applyFont="1" applyBorder="1" applyAlignment="1">
      <alignment vertical="center"/>
    </xf>
    <xf numFmtId="165" fontId="16" fillId="0" borderId="33" xfId="1" applyNumberFormat="1" applyFont="1" applyFill="1" applyBorder="1" applyAlignment="1">
      <alignment horizontal="center" vertical="center" wrapText="1"/>
    </xf>
    <xf numFmtId="44" fontId="16" fillId="0" borderId="34" xfId="2" applyFont="1" applyFill="1" applyBorder="1" applyAlignment="1">
      <alignment vertical="center" wrapText="1"/>
    </xf>
    <xf numFmtId="44" fontId="16" fillId="0" borderId="35" xfId="2" applyFont="1" applyBorder="1" applyAlignment="1">
      <alignment horizontal="center" vertical="center"/>
    </xf>
    <xf numFmtId="0" fontId="16" fillId="0" borderId="23" xfId="0" applyFont="1" applyBorder="1" applyAlignment="1">
      <alignment vertical="center" wrapText="1"/>
    </xf>
    <xf numFmtId="0" fontId="16" fillId="0" borderId="23" xfId="0" applyFont="1" applyBorder="1" applyAlignment="1">
      <alignment horizontal="center" vertical="center"/>
    </xf>
    <xf numFmtId="165" fontId="16" fillId="0" borderId="37" xfId="1" applyNumberFormat="1" applyFont="1" applyFill="1" applyBorder="1" applyAlignment="1">
      <alignment horizontal="center" vertical="center" wrapText="1"/>
    </xf>
    <xf numFmtId="0" fontId="16" fillId="0" borderId="38" xfId="0" applyFont="1" applyBorder="1" applyAlignment="1">
      <alignment horizontal="center" vertical="center" wrapText="1"/>
    </xf>
    <xf numFmtId="0" fontId="16" fillId="0" borderId="39" xfId="0" applyFont="1" applyBorder="1" applyAlignment="1">
      <alignment horizontal="center" vertical="center" wrapText="1"/>
    </xf>
    <xf numFmtId="0" fontId="16" fillId="0" borderId="39" xfId="0" applyFont="1" applyBorder="1" applyAlignment="1">
      <alignment vertical="center" wrapText="1"/>
    </xf>
    <xf numFmtId="0" fontId="16" fillId="0" borderId="39" xfId="0" applyFont="1" applyBorder="1" applyAlignment="1">
      <alignment horizontal="center" vertical="center"/>
    </xf>
    <xf numFmtId="165" fontId="16" fillId="0" borderId="40" xfId="1" applyNumberFormat="1" applyFont="1" applyFill="1" applyBorder="1" applyAlignment="1">
      <alignment horizontal="center" vertical="center" wrapText="1"/>
    </xf>
    <xf numFmtId="0" fontId="16" fillId="0" borderId="41" xfId="0" applyFont="1" applyBorder="1" applyAlignment="1">
      <alignment horizontal="center" vertical="center" wrapText="1"/>
    </xf>
    <xf numFmtId="0" fontId="16" fillId="0" borderId="42" xfId="0" applyFont="1" applyBorder="1" applyAlignment="1">
      <alignment horizontal="center" vertical="center" wrapText="1"/>
    </xf>
    <xf numFmtId="0" fontId="16" fillId="0" borderId="42" xfId="0" applyFont="1" applyBorder="1" applyAlignment="1">
      <alignment vertical="center" wrapText="1"/>
    </xf>
    <xf numFmtId="0" fontId="16" fillId="0" borderId="42" xfId="0" applyFont="1" applyBorder="1" applyAlignment="1">
      <alignment horizontal="center" vertical="center"/>
    </xf>
    <xf numFmtId="44" fontId="16" fillId="0" borderId="36" xfId="2" applyFont="1" applyFill="1" applyBorder="1" applyAlignment="1">
      <alignment vertical="center" wrapText="1"/>
    </xf>
    <xf numFmtId="164" fontId="15" fillId="0" borderId="40" xfId="1" applyFont="1" applyBorder="1" applyAlignment="1">
      <alignment horizontal="right" vertical="center"/>
    </xf>
    <xf numFmtId="0" fontId="16" fillId="0" borderId="43" xfId="0" applyFont="1" applyBorder="1" applyAlignment="1">
      <alignment horizontal="center" vertical="center" wrapText="1"/>
    </xf>
    <xf numFmtId="0" fontId="16" fillId="0" borderId="44" xfId="0" applyFont="1" applyBorder="1" applyAlignment="1">
      <alignment horizontal="center" vertical="center" wrapText="1"/>
    </xf>
    <xf numFmtId="0" fontId="16" fillId="0" borderId="27" xfId="0" applyFont="1" applyBorder="1" applyAlignment="1">
      <alignment vertical="center" wrapText="1"/>
    </xf>
    <xf numFmtId="44" fontId="16" fillId="0" borderId="45" xfId="2" applyFont="1" applyBorder="1" applyAlignment="1">
      <alignment horizontal="center" vertical="center"/>
    </xf>
    <xf numFmtId="164" fontId="16" fillId="0" borderId="8" xfId="1" applyFont="1" applyFill="1" applyBorder="1" applyAlignment="1" applyProtection="1">
      <alignment horizontal="center" vertical="center" wrapText="1"/>
      <protection locked="0"/>
    </xf>
    <xf numFmtId="164" fontId="16" fillId="0" borderId="23" xfId="1" applyFont="1" applyFill="1" applyBorder="1" applyAlignment="1" applyProtection="1">
      <alignment horizontal="center" vertical="center" wrapText="1"/>
      <protection locked="0"/>
    </xf>
    <xf numFmtId="164" fontId="16" fillId="0" borderId="13" xfId="1" applyFont="1" applyFill="1" applyBorder="1" applyAlignment="1" applyProtection="1">
      <alignment horizontal="center" vertical="center" wrapText="1"/>
      <protection locked="0"/>
    </xf>
    <xf numFmtId="164" fontId="16" fillId="0" borderId="33" xfId="1" applyFont="1" applyFill="1" applyBorder="1" applyAlignment="1" applyProtection="1">
      <alignment horizontal="center" vertical="center" wrapText="1"/>
      <protection locked="0"/>
    </xf>
    <xf numFmtId="0" fontId="4" fillId="0" borderId="0" xfId="0" applyFont="1" applyAlignment="1" applyProtection="1">
      <alignment horizontal="left"/>
      <protection locked="0"/>
    </xf>
    <xf numFmtId="0" fontId="15" fillId="0" borderId="0" xfId="0" applyFont="1" applyAlignment="1" applyProtection="1">
      <alignment horizontal="left" vertical="top"/>
      <protection locked="0"/>
    </xf>
    <xf numFmtId="0" fontId="16" fillId="0" borderId="0" xfId="0" applyFont="1" applyAlignment="1" applyProtection="1">
      <alignment vertical="center"/>
      <protection locked="0"/>
    </xf>
    <xf numFmtId="0" fontId="4" fillId="0" borderId="4" xfId="0" applyFont="1" applyBorder="1" applyAlignment="1" applyProtection="1">
      <alignment vertical="center"/>
      <protection locked="0"/>
    </xf>
    <xf numFmtId="0" fontId="15" fillId="0" borderId="4" xfId="0" applyFont="1" applyBorder="1" applyAlignment="1" applyProtection="1">
      <alignment vertical="center"/>
      <protection locked="0"/>
    </xf>
    <xf numFmtId="0" fontId="16" fillId="0" borderId="4" xfId="0" applyFont="1" applyBorder="1" applyAlignment="1" applyProtection="1">
      <alignment vertical="center"/>
      <protection locked="0"/>
    </xf>
    <xf numFmtId="0" fontId="4" fillId="0" borderId="0" xfId="0" applyFont="1" applyAlignment="1" applyProtection="1">
      <alignment vertical="center"/>
      <protection locked="0"/>
    </xf>
    <xf numFmtId="0" fontId="16" fillId="0" borderId="33" xfId="0" applyFont="1" applyBorder="1" applyAlignment="1">
      <alignment vertical="center" wrapText="1"/>
    </xf>
    <xf numFmtId="0" fontId="18" fillId="0" borderId="49" xfId="0" applyFont="1" applyBorder="1" applyAlignment="1">
      <alignment vertical="center" wrapText="1"/>
    </xf>
    <xf numFmtId="164" fontId="15" fillId="0" borderId="50" xfId="1" applyFont="1" applyBorder="1" applyAlignment="1">
      <alignment horizontal="right" vertical="center"/>
    </xf>
    <xf numFmtId="0" fontId="16" fillId="0" borderId="21" xfId="0" applyFont="1" applyBorder="1" applyAlignment="1">
      <alignment horizontal="center" vertical="center" wrapText="1"/>
    </xf>
    <xf numFmtId="0" fontId="16" fillId="0" borderId="51" xfId="0" applyFont="1" applyBorder="1" applyAlignment="1">
      <alignment horizontal="center" vertical="center" wrapText="1"/>
    </xf>
    <xf numFmtId="0" fontId="16" fillId="0" borderId="51" xfId="0" applyFont="1" applyBorder="1" applyAlignment="1">
      <alignment vertical="center" wrapText="1"/>
    </xf>
    <xf numFmtId="0" fontId="16" fillId="0" borderId="51" xfId="0" applyFont="1" applyBorder="1" applyAlignment="1">
      <alignment horizontal="center" vertical="center"/>
    </xf>
    <xf numFmtId="165" fontId="16" fillId="0" borderId="51" xfId="1" applyNumberFormat="1" applyFont="1" applyFill="1" applyBorder="1" applyAlignment="1">
      <alignment horizontal="center" vertical="center" wrapText="1"/>
    </xf>
    <xf numFmtId="164" fontId="16" fillId="0" borderId="33" xfId="1" applyFont="1" applyFill="1" applyBorder="1" applyAlignment="1">
      <alignment horizontal="center" vertical="center" wrapText="1"/>
    </xf>
    <xf numFmtId="0" fontId="16" fillId="0" borderId="29" xfId="0" applyFont="1" applyBorder="1" applyAlignment="1" applyProtection="1">
      <alignment vertical="center"/>
      <protection locked="0"/>
    </xf>
    <xf numFmtId="0" fontId="22" fillId="0" borderId="42" xfId="0" applyFont="1" applyBorder="1" applyAlignment="1">
      <alignment horizontal="center" vertical="center" wrapText="1"/>
    </xf>
    <xf numFmtId="0" fontId="4" fillId="0" borderId="1" xfId="0" applyFont="1" applyBorder="1" applyAlignment="1" applyProtection="1">
      <alignment horizontal="left" vertical="top" wrapText="1"/>
      <protection locked="0"/>
    </xf>
    <xf numFmtId="0" fontId="4" fillId="0" borderId="46" xfId="0" applyFont="1" applyBorder="1" applyAlignment="1" applyProtection="1">
      <alignment horizontal="left" vertical="top" wrapText="1"/>
      <protection locked="0"/>
    </xf>
    <xf numFmtId="0" fontId="4" fillId="0" borderId="5" xfId="0" applyFont="1" applyBorder="1" applyAlignment="1" applyProtection="1">
      <alignment horizontal="left" vertical="top" wrapText="1"/>
      <protection locked="0"/>
    </xf>
    <xf numFmtId="0" fontId="4" fillId="0" borderId="47" xfId="0" applyFont="1" applyBorder="1" applyAlignment="1" applyProtection="1">
      <alignment horizontal="left" vertical="top" wrapText="1"/>
      <protection locked="0"/>
    </xf>
    <xf numFmtId="0" fontId="4" fillId="0" borderId="3" xfId="0" applyFont="1" applyBorder="1" applyAlignment="1" applyProtection="1">
      <alignment horizontal="left" vertical="top" wrapText="1"/>
      <protection locked="0"/>
    </xf>
    <xf numFmtId="0" fontId="4" fillId="0" borderId="48" xfId="0" applyFont="1" applyBorder="1" applyAlignment="1" applyProtection="1">
      <alignment horizontal="left" vertical="top" wrapText="1"/>
      <protection locked="0"/>
    </xf>
    <xf numFmtId="0" fontId="4" fillId="0" borderId="2" xfId="0" applyFont="1" applyBorder="1" applyAlignment="1" applyProtection="1">
      <alignment horizontal="left" vertical="top"/>
      <protection locked="0"/>
    </xf>
    <xf numFmtId="0" fontId="4" fillId="0" borderId="46" xfId="0" applyFont="1" applyBorder="1" applyAlignment="1" applyProtection="1">
      <alignment horizontal="left" vertical="top"/>
      <protection locked="0"/>
    </xf>
    <xf numFmtId="0" fontId="4" fillId="0" borderId="5" xfId="0" applyFont="1" applyBorder="1" applyAlignment="1" applyProtection="1">
      <alignment horizontal="left" vertical="top"/>
      <protection locked="0"/>
    </xf>
    <xf numFmtId="0" fontId="4" fillId="0" borderId="0" xfId="0" applyFont="1" applyAlignment="1" applyProtection="1">
      <alignment horizontal="left" vertical="top"/>
      <protection locked="0"/>
    </xf>
    <xf numFmtId="0" fontId="4" fillId="0" borderId="47" xfId="0" applyFont="1" applyBorder="1" applyAlignment="1" applyProtection="1">
      <alignment horizontal="left" vertical="top"/>
      <protection locked="0"/>
    </xf>
    <xf numFmtId="0" fontId="4" fillId="0" borderId="3" xfId="0" applyFont="1" applyBorder="1" applyAlignment="1" applyProtection="1">
      <alignment horizontal="left" vertical="top"/>
      <protection locked="0"/>
    </xf>
    <xf numFmtId="0" fontId="4" fillId="0" borderId="4" xfId="0" applyFont="1" applyBorder="1" applyAlignment="1" applyProtection="1">
      <alignment horizontal="left" vertical="top"/>
      <protection locked="0"/>
    </xf>
    <xf numFmtId="0" fontId="4" fillId="0" borderId="48" xfId="0" applyFont="1" applyBorder="1" applyAlignment="1" applyProtection="1">
      <alignment horizontal="left" vertical="top"/>
      <protection locked="0"/>
    </xf>
    <xf numFmtId="0" fontId="20" fillId="0" borderId="0" xfId="0" applyFont="1" applyAlignment="1">
      <alignment horizontal="left" vertical="top" wrapText="1"/>
    </xf>
    <xf numFmtId="0" fontId="6" fillId="0" borderId="2" xfId="0" applyFont="1" applyBorder="1" applyAlignment="1">
      <alignment horizontal="left" vertical="center" wrapText="1"/>
    </xf>
    <xf numFmtId="0" fontId="15" fillId="3" borderId="30" xfId="0" applyFont="1" applyFill="1" applyBorder="1" applyAlignment="1">
      <alignment horizontal="center" vertical="center" wrapText="1"/>
    </xf>
    <xf numFmtId="0" fontId="15" fillId="3" borderId="31" xfId="0" applyFont="1" applyFill="1" applyBorder="1" applyAlignment="1">
      <alignment horizontal="center" vertical="center" wrapText="1"/>
    </xf>
    <xf numFmtId="0" fontId="15" fillId="3" borderId="32" xfId="0" applyFont="1" applyFill="1" applyBorder="1" applyAlignment="1">
      <alignment horizontal="center" vertical="center" wrapText="1"/>
    </xf>
    <xf numFmtId="0" fontId="5" fillId="0" borderId="0" xfId="0" applyFont="1" applyAlignment="1">
      <alignment horizontal="center" vertical="center"/>
    </xf>
    <xf numFmtId="0" fontId="6" fillId="0" borderId="7" xfId="0" applyFont="1" applyBorder="1" applyAlignment="1">
      <alignment horizontal="center" vertical="center" wrapText="1"/>
    </xf>
    <xf numFmtId="0" fontId="5" fillId="4" borderId="0" xfId="0" applyFont="1" applyFill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9" fillId="0" borderId="2" xfId="0" applyFont="1" applyBorder="1" applyAlignment="1">
      <alignment horizontal="left" vertical="center" wrapText="1"/>
    </xf>
    <xf numFmtId="0" fontId="9" fillId="0" borderId="5" xfId="0" applyFont="1" applyBorder="1" applyAlignment="1">
      <alignment horizontal="left" vertical="center" wrapText="1"/>
    </xf>
    <xf numFmtId="0" fontId="9" fillId="0" borderId="0" xfId="0" applyFont="1" applyAlignment="1">
      <alignment horizontal="left" vertical="center" wrapText="1"/>
    </xf>
    <xf numFmtId="0" fontId="9" fillId="0" borderId="3" xfId="0" applyFont="1" applyBorder="1" applyAlignment="1">
      <alignment horizontal="left" vertical="center" wrapText="1"/>
    </xf>
    <xf numFmtId="0" fontId="9" fillId="0" borderId="4" xfId="0" applyFont="1" applyBorder="1" applyAlignment="1">
      <alignment horizontal="left" vertical="center" wrapText="1"/>
    </xf>
    <xf numFmtId="0" fontId="9" fillId="0" borderId="6" xfId="0" applyFont="1" applyBorder="1" applyAlignment="1">
      <alignment horizontal="left" vertical="center" wrapText="1"/>
    </xf>
    <xf numFmtId="0" fontId="9" fillId="0" borderId="7" xfId="0" applyFont="1" applyBorder="1" applyAlignment="1">
      <alignment horizontal="left" vertical="center" wrapText="1"/>
    </xf>
  </cellXfs>
  <cellStyles count="3">
    <cellStyle name="Milliers" xfId="1" builtinId="3"/>
    <cellStyle name="Monétaire" xfId="2" builtinId="4"/>
    <cellStyle name="Normal" xfId="0" builtinId="0"/>
  </cellStyles>
  <dxfs count="0"/>
  <tableStyles count="0" defaultTableStyle="TableStyleMedium2" defaultPivotStyle="PivotStyleLight16"/>
  <colors>
    <mruColors>
      <color rgb="FFA9D08E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2788023</xdr:colOff>
      <xdr:row>0</xdr:row>
      <xdr:rowOff>179293</xdr:rowOff>
    </xdr:from>
    <xdr:to>
      <xdr:col>3</xdr:col>
      <xdr:colOff>109280</xdr:colOff>
      <xdr:row>2</xdr:row>
      <xdr:rowOff>322729</xdr:rowOff>
    </xdr:to>
    <xdr:pic>
      <xdr:nvPicPr>
        <xdr:cNvPr id="3" name="Image 2" descr="Logocoul">
          <a:extLst>
            <a:ext uri="{FF2B5EF4-FFF2-40B4-BE49-F238E27FC236}">
              <a16:creationId xmlns:a16="http://schemas.microsoft.com/office/drawing/2014/main" id="{354293A6-C647-1B97-A8BE-023B983FD47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823011" y="179293"/>
          <a:ext cx="1740857" cy="663389"/>
        </a:xfrm>
        <a:prstGeom prst="rect">
          <a:avLst/>
        </a:prstGeom>
        <a:noFill/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2788023</xdr:colOff>
      <xdr:row>0</xdr:row>
      <xdr:rowOff>179293</xdr:rowOff>
    </xdr:from>
    <xdr:to>
      <xdr:col>3</xdr:col>
      <xdr:colOff>109280</xdr:colOff>
      <xdr:row>2</xdr:row>
      <xdr:rowOff>322729</xdr:rowOff>
    </xdr:to>
    <xdr:pic>
      <xdr:nvPicPr>
        <xdr:cNvPr id="2" name="Image 1" descr="Logocoul">
          <a:extLst>
            <a:ext uri="{FF2B5EF4-FFF2-40B4-BE49-F238E27FC236}">
              <a16:creationId xmlns:a16="http://schemas.microsoft.com/office/drawing/2014/main" id="{A8C6DB92-A724-4E24-AAFA-339CF4ADBC3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816848" y="179293"/>
          <a:ext cx="1617032" cy="676836"/>
        </a:xfrm>
        <a:prstGeom prst="rect">
          <a:avLst/>
        </a:prstGeom>
        <a:noFill/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2788023</xdr:colOff>
      <xdr:row>0</xdr:row>
      <xdr:rowOff>179293</xdr:rowOff>
    </xdr:from>
    <xdr:to>
      <xdr:col>3</xdr:col>
      <xdr:colOff>109280</xdr:colOff>
      <xdr:row>2</xdr:row>
      <xdr:rowOff>322729</xdr:rowOff>
    </xdr:to>
    <xdr:pic>
      <xdr:nvPicPr>
        <xdr:cNvPr id="2" name="Image 1" descr="Logocoul">
          <a:extLst>
            <a:ext uri="{FF2B5EF4-FFF2-40B4-BE49-F238E27FC236}">
              <a16:creationId xmlns:a16="http://schemas.microsoft.com/office/drawing/2014/main" id="{019936CF-1878-4E3C-A704-CCD902C42AB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816848" y="179293"/>
          <a:ext cx="1617032" cy="676836"/>
        </a:xfrm>
        <a:prstGeom prst="rect">
          <a:avLst/>
        </a:prstGeom>
        <a:noFill/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2788023</xdr:colOff>
      <xdr:row>0</xdr:row>
      <xdr:rowOff>179293</xdr:rowOff>
    </xdr:from>
    <xdr:to>
      <xdr:col>3</xdr:col>
      <xdr:colOff>109280</xdr:colOff>
      <xdr:row>2</xdr:row>
      <xdr:rowOff>322729</xdr:rowOff>
    </xdr:to>
    <xdr:pic>
      <xdr:nvPicPr>
        <xdr:cNvPr id="2" name="Image 1" descr="Logocoul">
          <a:extLst>
            <a:ext uri="{FF2B5EF4-FFF2-40B4-BE49-F238E27FC236}">
              <a16:creationId xmlns:a16="http://schemas.microsoft.com/office/drawing/2014/main" id="{025137AA-5BBA-44D0-84FD-F9AE4140C93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816848" y="179293"/>
          <a:ext cx="1617032" cy="676836"/>
        </a:xfrm>
        <a:prstGeom prst="rect">
          <a:avLst/>
        </a:prstGeom>
        <a:noFill/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2788023</xdr:colOff>
      <xdr:row>0</xdr:row>
      <xdr:rowOff>179293</xdr:rowOff>
    </xdr:from>
    <xdr:to>
      <xdr:col>3</xdr:col>
      <xdr:colOff>109280</xdr:colOff>
      <xdr:row>2</xdr:row>
      <xdr:rowOff>322729</xdr:rowOff>
    </xdr:to>
    <xdr:pic>
      <xdr:nvPicPr>
        <xdr:cNvPr id="2" name="Image 1" descr="Logocoul">
          <a:extLst>
            <a:ext uri="{FF2B5EF4-FFF2-40B4-BE49-F238E27FC236}">
              <a16:creationId xmlns:a16="http://schemas.microsoft.com/office/drawing/2014/main" id="{13E1D28D-7FEF-4DC2-ABB2-EA3837304EA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816848" y="179293"/>
          <a:ext cx="1617032" cy="676836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2788023</xdr:colOff>
      <xdr:row>0</xdr:row>
      <xdr:rowOff>179293</xdr:rowOff>
    </xdr:from>
    <xdr:to>
      <xdr:col>3</xdr:col>
      <xdr:colOff>111185</xdr:colOff>
      <xdr:row>2</xdr:row>
      <xdr:rowOff>336064</xdr:rowOff>
    </xdr:to>
    <xdr:pic>
      <xdr:nvPicPr>
        <xdr:cNvPr id="3" name="Image 2" descr="Logocoul">
          <a:extLst>
            <a:ext uri="{FF2B5EF4-FFF2-40B4-BE49-F238E27FC236}">
              <a16:creationId xmlns:a16="http://schemas.microsoft.com/office/drawing/2014/main" id="{2EFAA7C9-4784-4A0B-A0B8-A490EDE334B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816848" y="179293"/>
          <a:ext cx="1618937" cy="690171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2788023</xdr:colOff>
      <xdr:row>0</xdr:row>
      <xdr:rowOff>179293</xdr:rowOff>
    </xdr:from>
    <xdr:to>
      <xdr:col>3</xdr:col>
      <xdr:colOff>114995</xdr:colOff>
      <xdr:row>2</xdr:row>
      <xdr:rowOff>324634</xdr:rowOff>
    </xdr:to>
    <xdr:pic>
      <xdr:nvPicPr>
        <xdr:cNvPr id="4" name="Image 3" descr="Logocoul">
          <a:extLst>
            <a:ext uri="{FF2B5EF4-FFF2-40B4-BE49-F238E27FC236}">
              <a16:creationId xmlns:a16="http://schemas.microsoft.com/office/drawing/2014/main" id="{6161FBDD-FE9B-4C44-A52B-34C782A9D0F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816848" y="179293"/>
          <a:ext cx="1622747" cy="678741"/>
        </a:xfrm>
        <a:prstGeom prst="rect">
          <a:avLst/>
        </a:prstGeom>
        <a:noFill/>
      </xdr:spPr>
    </xdr:pic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G54"/>
  <sheetViews>
    <sheetView showZeros="0" tabSelected="1" zoomScale="85" zoomScaleNormal="85" zoomScaleSheetLayoutView="75" workbookViewId="0">
      <selection activeCell="C10" sqref="C10"/>
    </sheetView>
  </sheetViews>
  <sheetFormatPr baseColWidth="10" defaultColWidth="11.42578125" defaultRowHeight="15" x14ac:dyDescent="0.25"/>
  <cols>
    <col min="1" max="1" width="17.7109375" style="52" customWidth="1"/>
    <col min="2" max="2" width="12.7109375" style="52" customWidth="1"/>
    <col min="3" max="3" width="64.42578125" style="3" customWidth="1"/>
    <col min="4" max="4" width="7.28515625" style="3" customWidth="1"/>
    <col min="5" max="5" width="13.7109375" style="3" customWidth="1"/>
    <col min="6" max="6" width="23.7109375" style="3" customWidth="1"/>
    <col min="7" max="7" width="28.5703125" style="3" customWidth="1"/>
    <col min="8" max="9" width="11.42578125" style="3"/>
    <col min="10" max="10" width="11.42578125" style="3" customWidth="1"/>
    <col min="11" max="16384" width="11.42578125" style="3"/>
  </cols>
  <sheetData>
    <row r="1" spans="1:7" ht="26.25" x14ac:dyDescent="0.25">
      <c r="A1" s="1"/>
      <c r="B1" s="1"/>
      <c r="C1" s="2"/>
      <c r="D1" s="2"/>
      <c r="E1" s="2"/>
      <c r="F1" s="2"/>
      <c r="G1" s="2"/>
    </row>
    <row r="2" spans="1:7" ht="15.75" x14ac:dyDescent="0.25">
      <c r="A2" s="4"/>
      <c r="B2" s="4"/>
      <c r="C2" s="2"/>
      <c r="D2" s="2"/>
      <c r="E2" s="2"/>
      <c r="F2" s="2"/>
      <c r="G2" s="2"/>
    </row>
    <row r="3" spans="1:7" ht="42" customHeight="1" x14ac:dyDescent="0.25">
      <c r="A3" s="4"/>
      <c r="B3" s="4"/>
      <c r="C3" s="2"/>
      <c r="D3" s="2"/>
      <c r="E3" s="2"/>
      <c r="F3" s="2"/>
      <c r="G3" s="2"/>
    </row>
    <row r="4" spans="1:7" s="5" customFormat="1" ht="31.5" customHeight="1" x14ac:dyDescent="0.25">
      <c r="A4" s="121" t="s">
        <v>44</v>
      </c>
      <c r="B4" s="121"/>
      <c r="C4" s="121"/>
      <c r="D4" s="121"/>
      <c r="E4" s="121"/>
      <c r="F4" s="121"/>
      <c r="G4" s="121"/>
    </row>
    <row r="5" spans="1:7" s="5" customFormat="1" ht="67.5" customHeight="1" x14ac:dyDescent="0.25">
      <c r="A5" s="122" t="s">
        <v>43</v>
      </c>
      <c r="B5" s="122"/>
      <c r="C5" s="122"/>
      <c r="D5" s="122"/>
      <c r="E5" s="122"/>
      <c r="F5" s="122"/>
      <c r="G5" s="122"/>
    </row>
    <row r="6" spans="1:7" s="5" customFormat="1" ht="11.45" customHeight="1" x14ac:dyDescent="0.25">
      <c r="A6" s="6"/>
      <c r="B6" s="6"/>
      <c r="C6" s="6"/>
      <c r="D6" s="6"/>
      <c r="E6" s="6"/>
      <c r="F6" s="6"/>
    </row>
    <row r="7" spans="1:7" s="5" customFormat="1" ht="29.45" customHeight="1" x14ac:dyDescent="0.25">
      <c r="A7" s="123" t="s">
        <v>41</v>
      </c>
      <c r="B7" s="123"/>
      <c r="C7" s="123"/>
      <c r="D7" s="123"/>
      <c r="E7" s="123"/>
      <c r="F7" s="123"/>
      <c r="G7" s="123"/>
    </row>
    <row r="8" spans="1:7" s="5" customFormat="1" ht="13.9" customHeight="1" x14ac:dyDescent="0.25">
      <c r="A8" s="6"/>
      <c r="B8" s="6"/>
      <c r="C8" s="6"/>
      <c r="D8" s="6"/>
      <c r="E8" s="6"/>
      <c r="F8" s="6"/>
    </row>
    <row r="9" spans="1:7" s="9" customFormat="1" ht="15.75" x14ac:dyDescent="0.25">
      <c r="A9" s="7" t="s">
        <v>21</v>
      </c>
      <c r="B9" s="7"/>
      <c r="C9" s="8"/>
      <c r="D9" s="8"/>
      <c r="E9" s="8"/>
      <c r="F9" s="8"/>
      <c r="G9" s="8"/>
    </row>
    <row r="10" spans="1:7" s="9" customFormat="1" ht="21" customHeight="1" x14ac:dyDescent="0.25">
      <c r="A10" s="10" t="s">
        <v>84</v>
      </c>
      <c r="B10" s="10"/>
      <c r="C10" s="11"/>
      <c r="D10" s="11"/>
      <c r="E10" s="11"/>
      <c r="F10" s="11"/>
      <c r="G10" s="11"/>
    </row>
    <row r="11" spans="1:7" s="9" customFormat="1" ht="13.9" customHeight="1" x14ac:dyDescent="0.25">
      <c r="A11" s="124" t="s">
        <v>3</v>
      </c>
      <c r="B11" s="125"/>
      <c r="C11" s="125"/>
      <c r="D11" s="125"/>
      <c r="E11" s="125"/>
      <c r="F11" s="125"/>
      <c r="G11" s="125"/>
    </row>
    <row r="12" spans="1:7" s="12" customFormat="1" ht="22.9" customHeight="1" x14ac:dyDescent="0.25">
      <c r="A12" s="126"/>
      <c r="B12" s="127"/>
      <c r="C12" s="127"/>
      <c r="D12" s="127"/>
      <c r="E12" s="127"/>
      <c r="F12" s="127"/>
      <c r="G12" s="127"/>
    </row>
    <row r="13" spans="1:7" s="5" customFormat="1" ht="15.6" customHeight="1" x14ac:dyDescent="0.25">
      <c r="A13" s="128"/>
      <c r="B13" s="129"/>
      <c r="C13" s="129"/>
      <c r="D13" s="129"/>
      <c r="E13" s="129"/>
      <c r="F13" s="129"/>
      <c r="G13" s="129"/>
    </row>
    <row r="14" spans="1:7" s="5" customFormat="1" ht="14.45" customHeight="1" x14ac:dyDescent="0.25">
      <c r="A14" s="13"/>
      <c r="B14" s="13"/>
      <c r="C14" s="14"/>
      <c r="D14" s="14"/>
      <c r="E14" s="15"/>
      <c r="F14" s="15"/>
      <c r="G14" s="16"/>
    </row>
    <row r="15" spans="1:7" s="17" customFormat="1" ht="39.75" customHeight="1" x14ac:dyDescent="0.25">
      <c r="A15" s="130" t="s">
        <v>4</v>
      </c>
      <c r="B15" s="131"/>
      <c r="C15" s="131"/>
      <c r="D15" s="131"/>
      <c r="E15" s="131"/>
      <c r="F15" s="131"/>
      <c r="G15" s="131"/>
    </row>
    <row r="16" spans="1:7" s="18" customFormat="1" ht="39.75" customHeight="1" x14ac:dyDescent="0.25">
      <c r="A16" s="117" t="s">
        <v>85</v>
      </c>
      <c r="B16" s="117"/>
      <c r="C16" s="117"/>
      <c r="D16" s="117"/>
      <c r="E16" s="117"/>
      <c r="F16" s="117"/>
      <c r="G16" s="117"/>
    </row>
    <row r="17" spans="1:7" s="18" customFormat="1" ht="21" customHeight="1" thickBot="1" x14ac:dyDescent="0.3">
      <c r="A17" s="101"/>
      <c r="B17" s="101"/>
      <c r="C17" s="101"/>
      <c r="D17" s="101"/>
      <c r="E17" s="101"/>
      <c r="F17" s="101"/>
      <c r="G17" s="101"/>
    </row>
    <row r="18" spans="1:7" s="22" customFormat="1" ht="64.5" thickTop="1" thickBot="1" x14ac:dyDescent="0.3">
      <c r="A18" s="19" t="s">
        <v>15</v>
      </c>
      <c r="B18" s="20" t="s">
        <v>24</v>
      </c>
      <c r="C18" s="20" t="s">
        <v>12</v>
      </c>
      <c r="D18" s="20" t="s">
        <v>0</v>
      </c>
      <c r="E18" s="20" t="s">
        <v>1</v>
      </c>
      <c r="F18" s="20" t="s">
        <v>22</v>
      </c>
      <c r="G18" s="21" t="s">
        <v>23</v>
      </c>
    </row>
    <row r="19" spans="1:7" s="22" customFormat="1" ht="19.899999999999999" customHeight="1" x14ac:dyDescent="0.25">
      <c r="A19" s="23">
        <v>1</v>
      </c>
      <c r="B19" s="118" t="s">
        <v>45</v>
      </c>
      <c r="C19" s="119"/>
      <c r="D19" s="119"/>
      <c r="E19" s="119"/>
      <c r="F19" s="119"/>
      <c r="G19" s="120"/>
    </row>
    <row r="20" spans="1:7" s="22" customFormat="1" ht="78.599999999999994" customHeight="1" x14ac:dyDescent="0.25">
      <c r="A20" s="24" t="s">
        <v>7</v>
      </c>
      <c r="B20" s="25" t="s">
        <v>73</v>
      </c>
      <c r="C20" s="26" t="s">
        <v>30</v>
      </c>
      <c r="D20" s="27" t="s">
        <v>25</v>
      </c>
      <c r="E20" s="28">
        <v>540</v>
      </c>
      <c r="F20" s="80"/>
      <c r="G20" s="29">
        <f t="shared" ref="G20:G21" si="0">F20*E20</f>
        <v>0</v>
      </c>
    </row>
    <row r="21" spans="1:7" s="22" customFormat="1" ht="54.6" customHeight="1" x14ac:dyDescent="0.25">
      <c r="A21" s="24" t="s">
        <v>8</v>
      </c>
      <c r="B21" s="25" t="s">
        <v>36</v>
      </c>
      <c r="C21" s="30" t="s">
        <v>38</v>
      </c>
      <c r="D21" s="27" t="s">
        <v>2</v>
      </c>
      <c r="E21" s="28">
        <v>2160</v>
      </c>
      <c r="F21" s="80"/>
      <c r="G21" s="29">
        <f t="shared" si="0"/>
        <v>0</v>
      </c>
    </row>
    <row r="22" spans="1:7" s="22" customFormat="1" ht="48" customHeight="1" thickBot="1" x14ac:dyDescent="0.3">
      <c r="A22" s="76" t="s">
        <v>9</v>
      </c>
      <c r="B22" s="42" t="s">
        <v>50</v>
      </c>
      <c r="C22" s="30" t="s">
        <v>74</v>
      </c>
      <c r="D22" s="27" t="s">
        <v>2</v>
      </c>
      <c r="E22" s="28">
        <v>2160</v>
      </c>
      <c r="F22" s="82"/>
      <c r="G22" s="74">
        <f t="shared" ref="G22" si="1">F22*E22</f>
        <v>0</v>
      </c>
    </row>
    <row r="23" spans="1:7" s="22" customFormat="1" ht="30" customHeight="1" thickBot="1" x14ac:dyDescent="0.3">
      <c r="A23" s="65"/>
      <c r="B23" s="66"/>
      <c r="C23" s="67"/>
      <c r="D23" s="68"/>
      <c r="E23" s="69"/>
      <c r="F23" s="93" t="s">
        <v>26</v>
      </c>
      <c r="G23" s="61">
        <f>SUM(G20:G22)</f>
        <v>0</v>
      </c>
    </row>
    <row r="24" spans="1:7" s="22" customFormat="1" ht="19.899999999999999" customHeight="1" x14ac:dyDescent="0.25">
      <c r="A24" s="41">
        <v>2</v>
      </c>
      <c r="B24" s="118" t="s">
        <v>46</v>
      </c>
      <c r="C24" s="119"/>
      <c r="D24" s="119"/>
      <c r="E24" s="119"/>
      <c r="F24" s="119"/>
      <c r="G24" s="120"/>
    </row>
    <row r="25" spans="1:7" s="22" customFormat="1" ht="63.75" x14ac:dyDescent="0.25">
      <c r="A25" s="24" t="s">
        <v>13</v>
      </c>
      <c r="B25" s="25" t="s">
        <v>73</v>
      </c>
      <c r="C25" s="26" t="s">
        <v>31</v>
      </c>
      <c r="D25" s="27" t="s">
        <v>2</v>
      </c>
      <c r="E25" s="28">
        <v>355</v>
      </c>
      <c r="F25" s="80"/>
      <c r="G25" s="29">
        <f t="shared" ref="G25:G28" si="2">F25*E25</f>
        <v>0</v>
      </c>
    </row>
    <row r="26" spans="1:7" s="22" customFormat="1" ht="38.25" x14ac:dyDescent="0.25">
      <c r="A26" s="24" t="s">
        <v>16</v>
      </c>
      <c r="B26" s="25" t="s">
        <v>36</v>
      </c>
      <c r="C26" s="30" t="s">
        <v>38</v>
      </c>
      <c r="D26" s="27" t="s">
        <v>2</v>
      </c>
      <c r="E26" s="28">
        <v>355</v>
      </c>
      <c r="F26" s="80"/>
      <c r="G26" s="29">
        <f t="shared" si="2"/>
        <v>0</v>
      </c>
    </row>
    <row r="27" spans="1:7" s="22" customFormat="1" ht="48" customHeight="1" x14ac:dyDescent="0.25">
      <c r="A27" s="76" t="s">
        <v>17</v>
      </c>
      <c r="B27" s="42" t="s">
        <v>50</v>
      </c>
      <c r="C27" s="30" t="s">
        <v>74</v>
      </c>
      <c r="D27" s="27" t="s">
        <v>2</v>
      </c>
      <c r="E27" s="28">
        <v>355</v>
      </c>
      <c r="F27" s="80"/>
      <c r="G27" s="29">
        <f t="shared" si="2"/>
        <v>0</v>
      </c>
    </row>
    <row r="28" spans="1:7" s="22" customFormat="1" ht="34.9" customHeight="1" thickBot="1" x14ac:dyDescent="0.3">
      <c r="A28" s="77" t="s">
        <v>18</v>
      </c>
      <c r="B28" s="36" t="s">
        <v>51</v>
      </c>
      <c r="C28" s="62" t="s">
        <v>62</v>
      </c>
      <c r="D28" s="63" t="s">
        <v>2</v>
      </c>
      <c r="E28" s="78">
        <v>16</v>
      </c>
      <c r="F28" s="81"/>
      <c r="G28" s="79">
        <f t="shared" si="2"/>
        <v>0</v>
      </c>
    </row>
    <row r="29" spans="1:7" s="22" customFormat="1" ht="30" customHeight="1" thickBot="1" x14ac:dyDescent="0.3">
      <c r="A29" s="35"/>
      <c r="B29" s="43"/>
      <c r="C29" s="37"/>
      <c r="D29" s="38"/>
      <c r="E29" s="44"/>
      <c r="F29" s="39" t="s">
        <v>27</v>
      </c>
      <c r="G29" s="40">
        <f>SUM(G25:G28)</f>
        <v>0</v>
      </c>
    </row>
    <row r="30" spans="1:7" s="22" customFormat="1" ht="19.899999999999999" customHeight="1" x14ac:dyDescent="0.25">
      <c r="A30" s="45">
        <v>3</v>
      </c>
      <c r="B30" s="118" t="s">
        <v>28</v>
      </c>
      <c r="C30" s="119"/>
      <c r="D30" s="119"/>
      <c r="E30" s="119"/>
      <c r="F30" s="119"/>
      <c r="G30" s="120"/>
    </row>
    <row r="31" spans="1:7" s="22" customFormat="1" ht="30" customHeight="1" x14ac:dyDescent="0.25">
      <c r="A31" s="76" t="s">
        <v>14</v>
      </c>
      <c r="B31" s="42" t="s">
        <v>63</v>
      </c>
      <c r="C31" s="30" t="s">
        <v>47</v>
      </c>
      <c r="D31" s="27" t="s">
        <v>20</v>
      </c>
      <c r="E31" s="59">
        <v>1</v>
      </c>
      <c r="F31" s="83"/>
      <c r="G31" s="60">
        <f t="shared" ref="G31:G32" si="3">F31*E31</f>
        <v>0</v>
      </c>
    </row>
    <row r="32" spans="1:7" s="22" customFormat="1" ht="30" customHeight="1" x14ac:dyDescent="0.25">
      <c r="A32" s="76" t="s">
        <v>33</v>
      </c>
      <c r="B32" s="42" t="s">
        <v>52</v>
      </c>
      <c r="C32" s="91" t="s">
        <v>48</v>
      </c>
      <c r="D32" s="27" t="s">
        <v>25</v>
      </c>
      <c r="E32" s="99">
        <v>16.8</v>
      </c>
      <c r="F32" s="83"/>
      <c r="G32" s="60">
        <f t="shared" si="3"/>
        <v>0</v>
      </c>
    </row>
    <row r="33" spans="1:7" s="22" customFormat="1" ht="34.9" customHeight="1" thickBot="1" x14ac:dyDescent="0.3">
      <c r="A33" s="31" t="s">
        <v>34</v>
      </c>
      <c r="B33" s="32" t="s">
        <v>53</v>
      </c>
      <c r="C33" s="92" t="s">
        <v>49</v>
      </c>
      <c r="D33" s="32" t="s">
        <v>0</v>
      </c>
      <c r="E33" s="59">
        <v>2</v>
      </c>
      <c r="F33" s="83"/>
      <c r="G33" s="60">
        <f>F33*E33</f>
        <v>0</v>
      </c>
    </row>
    <row r="34" spans="1:7" s="22" customFormat="1" ht="30" customHeight="1" thickBot="1" x14ac:dyDescent="0.3">
      <c r="A34" s="70"/>
      <c r="B34" s="71"/>
      <c r="C34" s="72"/>
      <c r="D34" s="73"/>
      <c r="E34" s="64"/>
      <c r="F34" s="75" t="s">
        <v>29</v>
      </c>
      <c r="G34" s="61">
        <f>SUM(G31:G33)</f>
        <v>0</v>
      </c>
    </row>
    <row r="35" spans="1:7" ht="60" customHeight="1" thickTop="1" x14ac:dyDescent="0.25">
      <c r="A35" s="84" t="s">
        <v>32</v>
      </c>
      <c r="B35" s="85"/>
      <c r="C35" s="86"/>
      <c r="D35" s="86"/>
      <c r="E35" s="100"/>
      <c r="F35" s="46" t="s">
        <v>11</v>
      </c>
      <c r="G35" s="47">
        <f>+G23+G29+G34</f>
        <v>0</v>
      </c>
    </row>
    <row r="36" spans="1:7" ht="60" customHeight="1" x14ac:dyDescent="0.25">
      <c r="A36" s="87"/>
      <c r="B36" s="88"/>
      <c r="C36" s="89"/>
      <c r="D36" s="86"/>
      <c r="E36" s="100"/>
      <c r="F36" s="48" t="s">
        <v>5</v>
      </c>
      <c r="G36" s="49">
        <f>G35*0.2</f>
        <v>0</v>
      </c>
    </row>
    <row r="37" spans="1:7" ht="60" customHeight="1" thickBot="1" x14ac:dyDescent="0.3">
      <c r="A37" s="57"/>
      <c r="B37" s="57"/>
      <c r="C37" s="58"/>
      <c r="D37" s="55"/>
      <c r="E37" s="56"/>
      <c r="F37" s="50" t="s">
        <v>6</v>
      </c>
      <c r="G37" s="51">
        <f>G36+G35</f>
        <v>0</v>
      </c>
    </row>
    <row r="38" spans="1:7" ht="15.75" thickTop="1" x14ac:dyDescent="0.25"/>
    <row r="39" spans="1:7" ht="20.25" x14ac:dyDescent="0.25">
      <c r="A39" s="53"/>
      <c r="B39" s="53"/>
      <c r="E39" s="116"/>
      <c r="F39" s="116"/>
      <c r="G39" s="116"/>
    </row>
    <row r="40" spans="1:7" x14ac:dyDescent="0.25">
      <c r="B40" s="102" t="s">
        <v>39</v>
      </c>
      <c r="C40" s="103"/>
      <c r="D40" s="90"/>
      <c r="E40" s="102" t="s">
        <v>40</v>
      </c>
      <c r="F40" s="108"/>
      <c r="G40" s="109"/>
    </row>
    <row r="41" spans="1:7" x14ac:dyDescent="0.25">
      <c r="B41" s="104"/>
      <c r="C41" s="105"/>
      <c r="D41" s="90"/>
      <c r="E41" s="110"/>
      <c r="F41" s="111"/>
      <c r="G41" s="112"/>
    </row>
    <row r="42" spans="1:7" x14ac:dyDescent="0.25">
      <c r="A42" s="54"/>
      <c r="B42" s="104"/>
      <c r="C42" s="105"/>
      <c r="D42" s="90"/>
      <c r="E42" s="110"/>
      <c r="F42" s="111"/>
      <c r="G42" s="112"/>
    </row>
    <row r="43" spans="1:7" x14ac:dyDescent="0.25">
      <c r="B43" s="104"/>
      <c r="C43" s="105"/>
      <c r="D43" s="90"/>
      <c r="E43" s="110"/>
      <c r="F43" s="111"/>
      <c r="G43" s="112"/>
    </row>
    <row r="44" spans="1:7" x14ac:dyDescent="0.25">
      <c r="B44" s="104"/>
      <c r="C44" s="105"/>
      <c r="D44" s="90"/>
      <c r="E44" s="110"/>
      <c r="F44" s="111"/>
      <c r="G44" s="112"/>
    </row>
    <row r="45" spans="1:7" x14ac:dyDescent="0.25">
      <c r="B45" s="104"/>
      <c r="C45" s="105"/>
      <c r="D45" s="90"/>
      <c r="E45" s="110"/>
      <c r="F45" s="111"/>
      <c r="G45" s="112"/>
    </row>
    <row r="46" spans="1:7" x14ac:dyDescent="0.25">
      <c r="B46" s="104"/>
      <c r="C46" s="105"/>
      <c r="D46" s="90"/>
      <c r="E46" s="110"/>
      <c r="F46" s="111"/>
      <c r="G46" s="112"/>
    </row>
    <row r="47" spans="1:7" x14ac:dyDescent="0.25">
      <c r="B47" s="104"/>
      <c r="C47" s="105"/>
      <c r="D47" s="90"/>
      <c r="E47" s="110"/>
      <c r="F47" s="111"/>
      <c r="G47" s="112"/>
    </row>
    <row r="48" spans="1:7" x14ac:dyDescent="0.25">
      <c r="B48" s="104"/>
      <c r="C48" s="105"/>
      <c r="D48" s="90"/>
      <c r="E48" s="110"/>
      <c r="F48" s="111"/>
      <c r="G48" s="112"/>
    </row>
    <row r="49" spans="2:7" x14ac:dyDescent="0.25">
      <c r="B49" s="104"/>
      <c r="C49" s="105"/>
      <c r="D49" s="90"/>
      <c r="E49" s="110"/>
      <c r="F49" s="111"/>
      <c r="G49" s="112"/>
    </row>
    <row r="50" spans="2:7" x14ac:dyDescent="0.25">
      <c r="B50" s="104"/>
      <c r="C50" s="105"/>
      <c r="D50" s="90"/>
      <c r="E50" s="110"/>
      <c r="F50" s="111"/>
      <c r="G50" s="112"/>
    </row>
    <row r="51" spans="2:7" x14ac:dyDescent="0.25">
      <c r="B51" s="104"/>
      <c r="C51" s="105"/>
      <c r="D51" s="90"/>
      <c r="E51" s="110"/>
      <c r="F51" s="111"/>
      <c r="G51" s="112"/>
    </row>
    <row r="52" spans="2:7" x14ac:dyDescent="0.25">
      <c r="B52" s="104"/>
      <c r="C52" s="105"/>
      <c r="D52" s="90"/>
      <c r="E52" s="110"/>
      <c r="F52" s="111"/>
      <c r="G52" s="112"/>
    </row>
    <row r="53" spans="2:7" x14ac:dyDescent="0.25">
      <c r="B53" s="104"/>
      <c r="C53" s="105"/>
      <c r="D53" s="90"/>
      <c r="E53" s="110"/>
      <c r="F53" s="111"/>
      <c r="G53" s="112"/>
    </row>
    <row r="54" spans="2:7" x14ac:dyDescent="0.25">
      <c r="B54" s="106"/>
      <c r="C54" s="107"/>
      <c r="D54" s="90"/>
      <c r="E54" s="113"/>
      <c r="F54" s="114"/>
      <c r="G54" s="115"/>
    </row>
  </sheetData>
  <sheetProtection sheet="1" objects="1" scenarios="1"/>
  <mergeCells count="13">
    <mergeCell ref="A4:G4"/>
    <mergeCell ref="A5:G5"/>
    <mergeCell ref="A7:G7"/>
    <mergeCell ref="A11:G13"/>
    <mergeCell ref="A15:G15"/>
    <mergeCell ref="A17:G17"/>
    <mergeCell ref="B40:C54"/>
    <mergeCell ref="E40:G54"/>
    <mergeCell ref="E39:G39"/>
    <mergeCell ref="A16:G16"/>
    <mergeCell ref="B19:G19"/>
    <mergeCell ref="B24:G24"/>
    <mergeCell ref="B30:G30"/>
  </mergeCells>
  <phoneticPr fontId="21" type="noConversion"/>
  <printOptions horizontalCentered="1"/>
  <pageMargins left="0.23622047244094491" right="0.23622047244094491" top="0.55118110236220474" bottom="0.55118110236220474" header="0.11811023622047245" footer="0.11811023622047245"/>
  <pageSetup paperSize="9" scale="50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AC4CB16-1D57-43E5-8E70-5F55B99B69E6}">
  <sheetPr>
    <pageSetUpPr fitToPage="1"/>
  </sheetPr>
  <dimension ref="A1:G43"/>
  <sheetViews>
    <sheetView showZeros="0" zoomScale="85" zoomScaleNormal="85" zoomScaleSheetLayoutView="75" workbookViewId="0">
      <selection activeCell="L8" sqref="L8"/>
    </sheetView>
  </sheetViews>
  <sheetFormatPr baseColWidth="10" defaultColWidth="11.42578125" defaultRowHeight="15" x14ac:dyDescent="0.25"/>
  <cols>
    <col min="1" max="1" width="17.7109375" style="52" customWidth="1"/>
    <col min="2" max="2" width="12.7109375" style="52" customWidth="1"/>
    <col min="3" max="3" width="64.42578125" style="3" customWidth="1"/>
    <col min="4" max="4" width="7.28515625" style="3" customWidth="1"/>
    <col min="5" max="5" width="13.7109375" style="3" customWidth="1"/>
    <col min="6" max="6" width="23.7109375" style="3" customWidth="1"/>
    <col min="7" max="7" width="28.5703125" style="3" customWidth="1"/>
    <col min="8" max="9" width="11.42578125" style="3"/>
    <col min="10" max="10" width="11.42578125" style="3" customWidth="1"/>
    <col min="11" max="16384" width="11.42578125" style="3"/>
  </cols>
  <sheetData>
    <row r="1" spans="1:7" ht="26.25" x14ac:dyDescent="0.25">
      <c r="A1" s="1"/>
      <c r="B1" s="1"/>
      <c r="C1" s="2"/>
      <c r="D1" s="2"/>
      <c r="E1" s="2"/>
      <c r="F1" s="2"/>
      <c r="G1" s="2"/>
    </row>
    <row r="2" spans="1:7" ht="15.75" x14ac:dyDescent="0.25">
      <c r="A2" s="4"/>
      <c r="B2" s="4"/>
      <c r="C2" s="2"/>
      <c r="D2" s="2"/>
      <c r="E2" s="2"/>
      <c r="F2" s="2"/>
      <c r="G2" s="2"/>
    </row>
    <row r="3" spans="1:7" ht="42" customHeight="1" x14ac:dyDescent="0.25">
      <c r="A3" s="4"/>
      <c r="B3" s="4"/>
      <c r="C3" s="2"/>
      <c r="D3" s="2"/>
      <c r="E3" s="2"/>
      <c r="F3" s="2"/>
      <c r="G3" s="2"/>
    </row>
    <row r="4" spans="1:7" s="5" customFormat="1" ht="31.5" customHeight="1" x14ac:dyDescent="0.25">
      <c r="A4" s="121" t="s">
        <v>44</v>
      </c>
      <c r="B4" s="121"/>
      <c r="C4" s="121"/>
      <c r="D4" s="121"/>
      <c r="E4" s="121"/>
      <c r="F4" s="121"/>
      <c r="G4" s="121"/>
    </row>
    <row r="5" spans="1:7" s="5" customFormat="1" ht="67.5" customHeight="1" x14ac:dyDescent="0.25">
      <c r="A5" s="122" t="s">
        <v>54</v>
      </c>
      <c r="B5" s="122"/>
      <c r="C5" s="122"/>
      <c r="D5" s="122"/>
      <c r="E5" s="122"/>
      <c r="F5" s="122"/>
      <c r="G5" s="122"/>
    </row>
    <row r="6" spans="1:7" s="5" customFormat="1" ht="11.45" customHeight="1" x14ac:dyDescent="0.25">
      <c r="A6" s="6"/>
      <c r="B6" s="6"/>
      <c r="C6" s="6"/>
      <c r="D6" s="6"/>
      <c r="E6" s="6"/>
      <c r="F6" s="6"/>
    </row>
    <row r="7" spans="1:7" s="5" customFormat="1" ht="29.45" customHeight="1" x14ac:dyDescent="0.25">
      <c r="A7" s="123" t="s">
        <v>41</v>
      </c>
      <c r="B7" s="123"/>
      <c r="C7" s="123"/>
      <c r="D7" s="123"/>
      <c r="E7" s="123"/>
      <c r="F7" s="123"/>
      <c r="G7" s="123"/>
    </row>
    <row r="8" spans="1:7" s="5" customFormat="1" ht="13.9" customHeight="1" x14ac:dyDescent="0.25">
      <c r="A8" s="6"/>
      <c r="B8" s="6"/>
      <c r="C8" s="6"/>
      <c r="D8" s="6"/>
      <c r="E8" s="6"/>
      <c r="F8" s="6"/>
    </row>
    <row r="9" spans="1:7" s="9" customFormat="1" ht="15.75" x14ac:dyDescent="0.25">
      <c r="A9" s="7" t="s">
        <v>21</v>
      </c>
      <c r="B9" s="7"/>
      <c r="C9" s="8"/>
      <c r="D9" s="8"/>
      <c r="E9" s="8"/>
      <c r="F9" s="8"/>
      <c r="G9" s="8"/>
    </row>
    <row r="10" spans="1:7" s="9" customFormat="1" ht="21" customHeight="1" x14ac:dyDescent="0.25">
      <c r="A10" s="10" t="s">
        <v>58</v>
      </c>
      <c r="B10" s="10"/>
      <c r="C10" s="11"/>
      <c r="D10" s="11"/>
      <c r="E10" s="11"/>
      <c r="F10" s="11"/>
      <c r="G10" s="11"/>
    </row>
    <row r="11" spans="1:7" s="9" customFormat="1" ht="13.9" customHeight="1" x14ac:dyDescent="0.25">
      <c r="A11" s="124" t="s">
        <v>3</v>
      </c>
      <c r="B11" s="125"/>
      <c r="C11" s="125"/>
      <c r="D11" s="125"/>
      <c r="E11" s="125"/>
      <c r="F11" s="125"/>
      <c r="G11" s="125"/>
    </row>
    <row r="12" spans="1:7" s="12" customFormat="1" ht="22.9" customHeight="1" x14ac:dyDescent="0.25">
      <c r="A12" s="126"/>
      <c r="B12" s="127"/>
      <c r="C12" s="127"/>
      <c r="D12" s="127"/>
      <c r="E12" s="127"/>
      <c r="F12" s="127"/>
      <c r="G12" s="127"/>
    </row>
    <row r="13" spans="1:7" s="5" customFormat="1" ht="15.6" customHeight="1" x14ac:dyDescent="0.25">
      <c r="A13" s="128"/>
      <c r="B13" s="129"/>
      <c r="C13" s="129"/>
      <c r="D13" s="129"/>
      <c r="E13" s="129"/>
      <c r="F13" s="129"/>
      <c r="G13" s="129"/>
    </row>
    <row r="14" spans="1:7" s="5" customFormat="1" ht="14.45" customHeight="1" x14ac:dyDescent="0.25">
      <c r="A14" s="13"/>
      <c r="B14" s="13"/>
      <c r="C14" s="14"/>
      <c r="D14" s="14"/>
      <c r="E14" s="15"/>
      <c r="F14" s="15"/>
      <c r="G14" s="16"/>
    </row>
    <row r="15" spans="1:7" s="17" customFormat="1" ht="39.75" customHeight="1" x14ac:dyDescent="0.25">
      <c r="A15" s="130" t="s">
        <v>4</v>
      </c>
      <c r="B15" s="131"/>
      <c r="C15" s="131"/>
      <c r="D15" s="131"/>
      <c r="E15" s="131"/>
      <c r="F15" s="131"/>
      <c r="G15" s="131"/>
    </row>
    <row r="16" spans="1:7" s="18" customFormat="1" ht="39.75" customHeight="1" x14ac:dyDescent="0.25">
      <c r="A16" s="117" t="s">
        <v>86</v>
      </c>
      <c r="B16" s="117"/>
      <c r="C16" s="117"/>
      <c r="D16" s="117"/>
      <c r="E16" s="117"/>
      <c r="F16" s="117"/>
      <c r="G16" s="117"/>
    </row>
    <row r="17" spans="1:7" s="18" customFormat="1" ht="21" customHeight="1" thickBot="1" x14ac:dyDescent="0.3">
      <c r="A17" s="101"/>
      <c r="B17" s="101"/>
      <c r="C17" s="101"/>
      <c r="D17" s="101"/>
      <c r="E17" s="101"/>
      <c r="F17" s="101"/>
      <c r="G17" s="101"/>
    </row>
    <row r="18" spans="1:7" s="22" customFormat="1" ht="64.5" thickTop="1" thickBot="1" x14ac:dyDescent="0.3">
      <c r="A18" s="19" t="s">
        <v>15</v>
      </c>
      <c r="B18" s="20" t="s">
        <v>24</v>
      </c>
      <c r="C18" s="20" t="s">
        <v>12</v>
      </c>
      <c r="D18" s="20" t="s">
        <v>0</v>
      </c>
      <c r="E18" s="20" t="s">
        <v>1</v>
      </c>
      <c r="F18" s="20" t="s">
        <v>22</v>
      </c>
      <c r="G18" s="21" t="s">
        <v>23</v>
      </c>
    </row>
    <row r="19" spans="1:7" s="22" customFormat="1" ht="19.899999999999999" customHeight="1" x14ac:dyDescent="0.25">
      <c r="A19" s="23">
        <v>1</v>
      </c>
      <c r="B19" s="118" t="s">
        <v>57</v>
      </c>
      <c r="C19" s="119"/>
      <c r="D19" s="119"/>
      <c r="E19" s="119"/>
      <c r="F19" s="119"/>
      <c r="G19" s="120"/>
    </row>
    <row r="20" spans="1:7" s="22" customFormat="1" ht="38.25" x14ac:dyDescent="0.25">
      <c r="A20" s="24" t="s">
        <v>7</v>
      </c>
      <c r="B20" s="25" t="s">
        <v>37</v>
      </c>
      <c r="C20" s="26" t="s">
        <v>55</v>
      </c>
      <c r="D20" s="27" t="s">
        <v>2</v>
      </c>
      <c r="E20" s="28">
        <v>2200</v>
      </c>
      <c r="F20" s="80"/>
      <c r="G20" s="29">
        <f t="shared" ref="G20" si="0">F20*E20</f>
        <v>0</v>
      </c>
    </row>
    <row r="21" spans="1:7" s="22" customFormat="1" ht="78.599999999999994" customHeight="1" x14ac:dyDescent="0.25">
      <c r="A21" s="24" t="s">
        <v>8</v>
      </c>
      <c r="B21" s="25" t="s">
        <v>73</v>
      </c>
      <c r="C21" s="26" t="s">
        <v>30</v>
      </c>
      <c r="D21" s="27" t="s">
        <v>25</v>
      </c>
      <c r="E21" s="28">
        <v>645</v>
      </c>
      <c r="F21" s="80"/>
      <c r="G21" s="29">
        <f t="shared" ref="G21:G23" si="1">F21*E21</f>
        <v>0</v>
      </c>
    </row>
    <row r="22" spans="1:7" s="22" customFormat="1" ht="54.6" customHeight="1" x14ac:dyDescent="0.25">
      <c r="A22" s="24" t="s">
        <v>9</v>
      </c>
      <c r="B22" s="25" t="s">
        <v>36</v>
      </c>
      <c r="C22" s="30" t="s">
        <v>38</v>
      </c>
      <c r="D22" s="27" t="s">
        <v>2</v>
      </c>
      <c r="E22" s="28">
        <v>645</v>
      </c>
      <c r="F22" s="80"/>
      <c r="G22" s="29">
        <f t="shared" si="1"/>
        <v>0</v>
      </c>
    </row>
    <row r="23" spans="1:7" s="22" customFormat="1" ht="48" customHeight="1" thickBot="1" x14ac:dyDescent="0.3">
      <c r="A23" s="94" t="s">
        <v>10</v>
      </c>
      <c r="B23" s="95" t="s">
        <v>50</v>
      </c>
      <c r="C23" s="96" t="s">
        <v>74</v>
      </c>
      <c r="D23" s="97" t="s">
        <v>2</v>
      </c>
      <c r="E23" s="98">
        <v>645</v>
      </c>
      <c r="F23" s="82"/>
      <c r="G23" s="74">
        <f t="shared" si="1"/>
        <v>0</v>
      </c>
    </row>
    <row r="24" spans="1:7" ht="60" customHeight="1" thickTop="1" x14ac:dyDescent="0.25">
      <c r="A24" s="84" t="s">
        <v>32</v>
      </c>
      <c r="B24" s="85"/>
      <c r="C24" s="86"/>
      <c r="D24" s="86"/>
      <c r="E24" s="100"/>
      <c r="F24" s="46" t="s">
        <v>11</v>
      </c>
      <c r="G24" s="47">
        <f>SUM(G20:G23)</f>
        <v>0</v>
      </c>
    </row>
    <row r="25" spans="1:7" ht="60" customHeight="1" x14ac:dyDescent="0.25">
      <c r="A25" s="87"/>
      <c r="B25" s="88"/>
      <c r="C25" s="89"/>
      <c r="D25" s="86"/>
      <c r="E25" s="100"/>
      <c r="F25" s="48" t="s">
        <v>5</v>
      </c>
      <c r="G25" s="49">
        <f>G24*0.2</f>
        <v>0</v>
      </c>
    </row>
    <row r="26" spans="1:7" ht="60" customHeight="1" thickBot="1" x14ac:dyDescent="0.3">
      <c r="A26" s="57"/>
      <c r="B26" s="57"/>
      <c r="C26" s="58"/>
      <c r="D26" s="55"/>
      <c r="E26" s="56"/>
      <c r="F26" s="50" t="s">
        <v>6</v>
      </c>
      <c r="G26" s="51">
        <f>G25+G24</f>
        <v>0</v>
      </c>
    </row>
    <row r="27" spans="1:7" ht="15.75" thickTop="1" x14ac:dyDescent="0.25"/>
    <row r="28" spans="1:7" ht="20.25" x14ac:dyDescent="0.25">
      <c r="A28" s="53"/>
      <c r="B28" s="53"/>
      <c r="E28" s="116"/>
      <c r="F28" s="116"/>
      <c r="G28" s="116"/>
    </row>
    <row r="29" spans="1:7" x14ac:dyDescent="0.25">
      <c r="B29" s="102" t="s">
        <v>39</v>
      </c>
      <c r="C29" s="103"/>
      <c r="D29" s="90"/>
      <c r="E29" s="102" t="s">
        <v>40</v>
      </c>
      <c r="F29" s="108"/>
      <c r="G29" s="109"/>
    </row>
    <row r="30" spans="1:7" x14ac:dyDescent="0.25">
      <c r="B30" s="104"/>
      <c r="C30" s="105"/>
      <c r="D30" s="90"/>
      <c r="E30" s="110"/>
      <c r="F30" s="111"/>
      <c r="G30" s="112"/>
    </row>
    <row r="31" spans="1:7" x14ac:dyDescent="0.25">
      <c r="A31" s="54"/>
      <c r="B31" s="104"/>
      <c r="C31" s="105"/>
      <c r="D31" s="90"/>
      <c r="E31" s="110"/>
      <c r="F31" s="111"/>
      <c r="G31" s="112"/>
    </row>
    <row r="32" spans="1:7" x14ac:dyDescent="0.25">
      <c r="B32" s="104"/>
      <c r="C32" s="105"/>
      <c r="D32" s="90"/>
      <c r="E32" s="110"/>
      <c r="F32" s="111"/>
      <c r="G32" s="112"/>
    </row>
    <row r="33" spans="2:7" x14ac:dyDescent="0.25">
      <c r="B33" s="104"/>
      <c r="C33" s="105"/>
      <c r="D33" s="90"/>
      <c r="E33" s="110"/>
      <c r="F33" s="111"/>
      <c r="G33" s="112"/>
    </row>
    <row r="34" spans="2:7" x14ac:dyDescent="0.25">
      <c r="B34" s="104"/>
      <c r="C34" s="105"/>
      <c r="D34" s="90"/>
      <c r="E34" s="110"/>
      <c r="F34" s="111"/>
      <c r="G34" s="112"/>
    </row>
    <row r="35" spans="2:7" x14ac:dyDescent="0.25">
      <c r="B35" s="104"/>
      <c r="C35" s="105"/>
      <c r="D35" s="90"/>
      <c r="E35" s="110"/>
      <c r="F35" s="111"/>
      <c r="G35" s="112"/>
    </row>
    <row r="36" spans="2:7" x14ac:dyDescent="0.25">
      <c r="B36" s="104"/>
      <c r="C36" s="105"/>
      <c r="D36" s="90"/>
      <c r="E36" s="110"/>
      <c r="F36" s="111"/>
      <c r="G36" s="112"/>
    </row>
    <row r="37" spans="2:7" x14ac:dyDescent="0.25">
      <c r="B37" s="104"/>
      <c r="C37" s="105"/>
      <c r="D37" s="90"/>
      <c r="E37" s="110"/>
      <c r="F37" s="111"/>
      <c r="G37" s="112"/>
    </row>
    <row r="38" spans="2:7" x14ac:dyDescent="0.25">
      <c r="B38" s="104"/>
      <c r="C38" s="105"/>
      <c r="D38" s="90"/>
      <c r="E38" s="110"/>
      <c r="F38" s="111"/>
      <c r="G38" s="112"/>
    </row>
    <row r="39" spans="2:7" x14ac:dyDescent="0.25">
      <c r="B39" s="104"/>
      <c r="C39" s="105"/>
      <c r="D39" s="90"/>
      <c r="E39" s="110"/>
      <c r="F39" s="111"/>
      <c r="G39" s="112"/>
    </row>
    <row r="40" spans="2:7" x14ac:dyDescent="0.25">
      <c r="B40" s="104"/>
      <c r="C40" s="105"/>
      <c r="D40" s="90"/>
      <c r="E40" s="110"/>
      <c r="F40" s="111"/>
      <c r="G40" s="112"/>
    </row>
    <row r="41" spans="2:7" x14ac:dyDescent="0.25">
      <c r="B41" s="104"/>
      <c r="C41" s="105"/>
      <c r="D41" s="90"/>
      <c r="E41" s="110"/>
      <c r="F41" s="111"/>
      <c r="G41" s="112"/>
    </row>
    <row r="42" spans="2:7" x14ac:dyDescent="0.25">
      <c r="B42" s="104"/>
      <c r="C42" s="105"/>
      <c r="D42" s="90"/>
      <c r="E42" s="110"/>
      <c r="F42" s="111"/>
      <c r="G42" s="112"/>
    </row>
    <row r="43" spans="2:7" x14ac:dyDescent="0.25">
      <c r="B43" s="106"/>
      <c r="C43" s="107"/>
      <c r="D43" s="90"/>
      <c r="E43" s="113"/>
      <c r="F43" s="114"/>
      <c r="G43" s="115"/>
    </row>
  </sheetData>
  <sheetProtection sheet="1" objects="1" scenarios="1"/>
  <mergeCells count="11">
    <mergeCell ref="A16:G16"/>
    <mergeCell ref="A4:G4"/>
    <mergeCell ref="A5:G5"/>
    <mergeCell ref="A7:G7"/>
    <mergeCell ref="A11:G13"/>
    <mergeCell ref="A15:G15"/>
    <mergeCell ref="A17:G17"/>
    <mergeCell ref="B19:G19"/>
    <mergeCell ref="E28:G28"/>
    <mergeCell ref="B29:C43"/>
    <mergeCell ref="E29:G43"/>
  </mergeCells>
  <printOptions horizontalCentered="1"/>
  <pageMargins left="0.23622047244094491" right="0.23622047244094491" top="0.55118110236220474" bottom="0.55118110236220474" header="0.11811023622047245" footer="0.11811023622047245"/>
  <pageSetup paperSize="9" scale="59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D38E7EC-419B-4E77-B586-2233DAA35B99}">
  <sheetPr>
    <pageSetUpPr fitToPage="1"/>
  </sheetPr>
  <dimension ref="A1:G52"/>
  <sheetViews>
    <sheetView showZeros="0" zoomScale="85" zoomScaleNormal="85" zoomScaleSheetLayoutView="75" workbookViewId="0">
      <selection activeCell="K14" sqref="K14"/>
    </sheetView>
  </sheetViews>
  <sheetFormatPr baseColWidth="10" defaultColWidth="11.42578125" defaultRowHeight="15" x14ac:dyDescent="0.25"/>
  <cols>
    <col min="1" max="1" width="17.7109375" style="52" customWidth="1"/>
    <col min="2" max="2" width="12.7109375" style="52" customWidth="1"/>
    <col min="3" max="3" width="64.42578125" style="3" customWidth="1"/>
    <col min="4" max="4" width="7.28515625" style="3" customWidth="1"/>
    <col min="5" max="5" width="13.7109375" style="3" customWidth="1"/>
    <col min="6" max="6" width="23.7109375" style="3" customWidth="1"/>
    <col min="7" max="7" width="28.5703125" style="3" customWidth="1"/>
    <col min="8" max="9" width="11.42578125" style="3"/>
    <col min="10" max="10" width="11.42578125" style="3" customWidth="1"/>
    <col min="11" max="16384" width="11.42578125" style="3"/>
  </cols>
  <sheetData>
    <row r="1" spans="1:7" ht="26.25" x14ac:dyDescent="0.25">
      <c r="A1" s="1"/>
      <c r="B1" s="1"/>
      <c r="C1" s="2"/>
      <c r="D1" s="2"/>
      <c r="E1" s="2"/>
      <c r="F1" s="2"/>
      <c r="G1" s="2"/>
    </row>
    <row r="2" spans="1:7" ht="15.75" x14ac:dyDescent="0.25">
      <c r="A2" s="4"/>
      <c r="B2" s="4"/>
      <c r="C2" s="2"/>
      <c r="D2" s="2"/>
      <c r="E2" s="2"/>
      <c r="F2" s="2"/>
      <c r="G2" s="2"/>
    </row>
    <row r="3" spans="1:7" ht="42" customHeight="1" x14ac:dyDescent="0.25">
      <c r="A3" s="4"/>
      <c r="B3" s="4"/>
      <c r="C3" s="2"/>
      <c r="D3" s="2"/>
      <c r="E3" s="2"/>
      <c r="F3" s="2"/>
      <c r="G3" s="2"/>
    </row>
    <row r="4" spans="1:7" s="5" customFormat="1" ht="31.5" customHeight="1" x14ac:dyDescent="0.25">
      <c r="A4" s="121" t="s">
        <v>44</v>
      </c>
      <c r="B4" s="121"/>
      <c r="C4" s="121"/>
      <c r="D4" s="121"/>
      <c r="E4" s="121"/>
      <c r="F4" s="121"/>
      <c r="G4" s="121"/>
    </row>
    <row r="5" spans="1:7" s="5" customFormat="1" ht="67.5" customHeight="1" x14ac:dyDescent="0.25">
      <c r="A5" s="122" t="s">
        <v>56</v>
      </c>
      <c r="B5" s="122"/>
      <c r="C5" s="122"/>
      <c r="D5" s="122"/>
      <c r="E5" s="122"/>
      <c r="F5" s="122"/>
      <c r="G5" s="122"/>
    </row>
    <row r="6" spans="1:7" s="5" customFormat="1" ht="11.45" customHeight="1" x14ac:dyDescent="0.25">
      <c r="A6" s="6"/>
      <c r="B6" s="6"/>
      <c r="C6" s="6"/>
      <c r="D6" s="6"/>
      <c r="E6" s="6"/>
      <c r="F6" s="6"/>
    </row>
    <row r="7" spans="1:7" s="5" customFormat="1" ht="29.45" customHeight="1" x14ac:dyDescent="0.25">
      <c r="A7" s="123" t="s">
        <v>41</v>
      </c>
      <c r="B7" s="123"/>
      <c r="C7" s="123"/>
      <c r="D7" s="123"/>
      <c r="E7" s="123"/>
      <c r="F7" s="123"/>
      <c r="G7" s="123"/>
    </row>
    <row r="8" spans="1:7" s="5" customFormat="1" ht="13.9" customHeight="1" x14ac:dyDescent="0.25">
      <c r="A8" s="6"/>
      <c r="B8" s="6"/>
      <c r="C8" s="6"/>
      <c r="D8" s="6"/>
      <c r="E8" s="6"/>
      <c r="F8" s="6"/>
    </row>
    <row r="9" spans="1:7" s="9" customFormat="1" ht="15.75" x14ac:dyDescent="0.25">
      <c r="A9" s="7" t="s">
        <v>21</v>
      </c>
      <c r="B9" s="7"/>
      <c r="C9" s="8"/>
      <c r="D9" s="8"/>
      <c r="E9" s="8"/>
      <c r="F9" s="8"/>
      <c r="G9" s="8"/>
    </row>
    <row r="10" spans="1:7" s="9" customFormat="1" ht="21" customHeight="1" x14ac:dyDescent="0.25">
      <c r="A10" s="10" t="s">
        <v>59</v>
      </c>
      <c r="B10" s="10"/>
      <c r="C10" s="11"/>
      <c r="D10" s="11"/>
      <c r="E10" s="11"/>
      <c r="F10" s="11"/>
      <c r="G10" s="11"/>
    </row>
    <row r="11" spans="1:7" s="9" customFormat="1" ht="13.9" customHeight="1" x14ac:dyDescent="0.25">
      <c r="A11" s="124" t="s">
        <v>3</v>
      </c>
      <c r="B11" s="125"/>
      <c r="C11" s="125"/>
      <c r="D11" s="125"/>
      <c r="E11" s="125"/>
      <c r="F11" s="125"/>
      <c r="G11" s="125"/>
    </row>
    <row r="12" spans="1:7" s="12" customFormat="1" ht="22.9" customHeight="1" x14ac:dyDescent="0.25">
      <c r="A12" s="126"/>
      <c r="B12" s="127"/>
      <c r="C12" s="127"/>
      <c r="D12" s="127"/>
      <c r="E12" s="127"/>
      <c r="F12" s="127"/>
      <c r="G12" s="127"/>
    </row>
    <row r="13" spans="1:7" s="5" customFormat="1" ht="15.6" customHeight="1" x14ac:dyDescent="0.25">
      <c r="A13" s="128"/>
      <c r="B13" s="129"/>
      <c r="C13" s="129"/>
      <c r="D13" s="129"/>
      <c r="E13" s="129"/>
      <c r="F13" s="129"/>
      <c r="G13" s="129"/>
    </row>
    <row r="14" spans="1:7" s="5" customFormat="1" ht="14.45" customHeight="1" x14ac:dyDescent="0.25">
      <c r="A14" s="13"/>
      <c r="B14" s="13"/>
      <c r="C14" s="14"/>
      <c r="D14" s="14"/>
      <c r="E14" s="15"/>
      <c r="F14" s="15"/>
      <c r="G14" s="16"/>
    </row>
    <row r="15" spans="1:7" s="17" customFormat="1" ht="39.75" customHeight="1" x14ac:dyDescent="0.25">
      <c r="A15" s="130" t="s">
        <v>4</v>
      </c>
      <c r="B15" s="131"/>
      <c r="C15" s="131"/>
      <c r="D15" s="131"/>
      <c r="E15" s="131"/>
      <c r="F15" s="131"/>
      <c r="G15" s="131"/>
    </row>
    <row r="16" spans="1:7" s="18" customFormat="1" ht="39.75" customHeight="1" x14ac:dyDescent="0.25">
      <c r="A16" s="117" t="s">
        <v>85</v>
      </c>
      <c r="B16" s="117"/>
      <c r="C16" s="117"/>
      <c r="D16" s="117"/>
      <c r="E16" s="117"/>
      <c r="F16" s="117"/>
      <c r="G16" s="117"/>
    </row>
    <row r="17" spans="1:7" s="18" customFormat="1" ht="21" customHeight="1" thickBot="1" x14ac:dyDescent="0.3">
      <c r="A17" s="101"/>
      <c r="B17" s="101"/>
      <c r="C17" s="101"/>
      <c r="D17" s="101"/>
      <c r="E17" s="101"/>
      <c r="F17" s="101"/>
      <c r="G17" s="101"/>
    </row>
    <row r="18" spans="1:7" s="22" customFormat="1" ht="64.5" thickTop="1" thickBot="1" x14ac:dyDescent="0.3">
      <c r="A18" s="19" t="s">
        <v>15</v>
      </c>
      <c r="B18" s="20" t="s">
        <v>24</v>
      </c>
      <c r="C18" s="20" t="s">
        <v>12</v>
      </c>
      <c r="D18" s="20" t="s">
        <v>0</v>
      </c>
      <c r="E18" s="20" t="s">
        <v>1</v>
      </c>
      <c r="F18" s="20" t="s">
        <v>22</v>
      </c>
      <c r="G18" s="21" t="s">
        <v>23</v>
      </c>
    </row>
    <row r="19" spans="1:7" s="22" customFormat="1" ht="19.5" customHeight="1" x14ac:dyDescent="0.25">
      <c r="A19" s="23">
        <v>1</v>
      </c>
      <c r="B19" s="118" t="s">
        <v>60</v>
      </c>
      <c r="C19" s="119"/>
      <c r="D19" s="119"/>
      <c r="E19" s="119"/>
      <c r="F19" s="119"/>
      <c r="G19" s="120"/>
    </row>
    <row r="20" spans="1:7" s="22" customFormat="1" ht="78" customHeight="1" x14ac:dyDescent="0.25">
      <c r="A20" s="24" t="s">
        <v>7</v>
      </c>
      <c r="B20" s="25" t="s">
        <v>73</v>
      </c>
      <c r="C20" s="26" t="s">
        <v>30</v>
      </c>
      <c r="D20" s="27" t="s">
        <v>25</v>
      </c>
      <c r="E20" s="28">
        <v>1360</v>
      </c>
      <c r="F20" s="80"/>
      <c r="G20" s="29">
        <f t="shared" ref="G20:G22" si="0">F20*E20</f>
        <v>0</v>
      </c>
    </row>
    <row r="21" spans="1:7" s="22" customFormat="1" ht="38.25" x14ac:dyDescent="0.25">
      <c r="A21" s="24" t="s">
        <v>8</v>
      </c>
      <c r="B21" s="25" t="s">
        <v>36</v>
      </c>
      <c r="C21" s="30" t="s">
        <v>38</v>
      </c>
      <c r="D21" s="27" t="s">
        <v>2</v>
      </c>
      <c r="E21" s="28">
        <v>5440</v>
      </c>
      <c r="F21" s="80"/>
      <c r="G21" s="29">
        <f t="shared" si="0"/>
        <v>0</v>
      </c>
    </row>
    <row r="22" spans="1:7" s="22" customFormat="1" ht="48" customHeight="1" thickBot="1" x14ac:dyDescent="0.3">
      <c r="A22" s="76" t="s">
        <v>9</v>
      </c>
      <c r="B22" s="42" t="s">
        <v>50</v>
      </c>
      <c r="C22" s="30" t="s">
        <v>74</v>
      </c>
      <c r="D22" s="27" t="s">
        <v>2</v>
      </c>
      <c r="E22" s="28">
        <v>5440</v>
      </c>
      <c r="F22" s="82"/>
      <c r="G22" s="74">
        <f t="shared" si="0"/>
        <v>0</v>
      </c>
    </row>
    <row r="23" spans="1:7" s="22" customFormat="1" ht="30" customHeight="1" thickBot="1" x14ac:dyDescent="0.3">
      <c r="A23" s="65"/>
      <c r="B23" s="66"/>
      <c r="C23" s="67"/>
      <c r="D23" s="68"/>
      <c r="E23" s="69"/>
      <c r="F23" s="93" t="s">
        <v>26</v>
      </c>
      <c r="G23" s="61">
        <f>SUM(G20:G22)</f>
        <v>0</v>
      </c>
    </row>
    <row r="24" spans="1:7" s="22" customFormat="1" ht="19.5" customHeight="1" x14ac:dyDescent="0.25">
      <c r="A24" s="41">
        <v>2</v>
      </c>
      <c r="B24" s="118" t="s">
        <v>61</v>
      </c>
      <c r="C24" s="119"/>
      <c r="D24" s="119"/>
      <c r="E24" s="119"/>
      <c r="F24" s="119"/>
      <c r="G24" s="120"/>
    </row>
    <row r="25" spans="1:7" ht="78" customHeight="1" x14ac:dyDescent="0.25">
      <c r="A25" s="24" t="s">
        <v>13</v>
      </c>
      <c r="B25" s="25" t="s">
        <v>73</v>
      </c>
      <c r="C25" s="26" t="s">
        <v>31</v>
      </c>
      <c r="D25" s="27" t="s">
        <v>2</v>
      </c>
      <c r="E25" s="28">
        <v>120</v>
      </c>
      <c r="F25" s="80"/>
      <c r="G25" s="29">
        <f>F25*E25</f>
        <v>0</v>
      </c>
    </row>
    <row r="26" spans="1:7" ht="38.1" customHeight="1" x14ac:dyDescent="0.25">
      <c r="A26" s="24" t="s">
        <v>16</v>
      </c>
      <c r="B26" s="25" t="s">
        <v>36</v>
      </c>
      <c r="C26" s="30" t="s">
        <v>38</v>
      </c>
      <c r="D26" s="27" t="s">
        <v>2</v>
      </c>
      <c r="E26" s="28">
        <v>120</v>
      </c>
      <c r="F26" s="80"/>
      <c r="G26" s="29">
        <f t="shared" ref="G26:G28" si="1">F26*E26</f>
        <v>0</v>
      </c>
    </row>
    <row r="27" spans="1:7" ht="48" customHeight="1" x14ac:dyDescent="0.25">
      <c r="A27" s="76" t="s">
        <v>17</v>
      </c>
      <c r="B27" s="42" t="s">
        <v>50</v>
      </c>
      <c r="C27" s="30" t="s">
        <v>74</v>
      </c>
      <c r="D27" s="27" t="s">
        <v>2</v>
      </c>
      <c r="E27" s="28">
        <v>120</v>
      </c>
      <c r="F27" s="80"/>
      <c r="G27" s="29">
        <f t="shared" si="1"/>
        <v>0</v>
      </c>
    </row>
    <row r="28" spans="1:7" ht="36.75" customHeight="1" thickBot="1" x14ac:dyDescent="0.3">
      <c r="A28" s="77" t="s">
        <v>18</v>
      </c>
      <c r="B28" s="36" t="s">
        <v>51</v>
      </c>
      <c r="C28" s="62" t="s">
        <v>62</v>
      </c>
      <c r="D28" s="63" t="s">
        <v>2</v>
      </c>
      <c r="E28" s="78">
        <v>30</v>
      </c>
      <c r="F28" s="81"/>
      <c r="G28" s="79">
        <f t="shared" si="1"/>
        <v>0</v>
      </c>
    </row>
    <row r="29" spans="1:7" ht="30" customHeight="1" thickBot="1" x14ac:dyDescent="0.3">
      <c r="A29" s="35"/>
      <c r="B29" s="43"/>
      <c r="C29" s="37"/>
      <c r="D29" s="38"/>
      <c r="E29" s="44"/>
      <c r="F29" s="39" t="s">
        <v>27</v>
      </c>
      <c r="G29" s="40">
        <f>SUM(G25:G28)</f>
        <v>0</v>
      </c>
    </row>
    <row r="30" spans="1:7" ht="19.5" customHeight="1" x14ac:dyDescent="0.25">
      <c r="A30" s="45">
        <v>3</v>
      </c>
      <c r="B30" s="118" t="s">
        <v>28</v>
      </c>
      <c r="C30" s="119"/>
      <c r="D30" s="119"/>
      <c r="E30" s="119"/>
      <c r="F30" s="119"/>
      <c r="G30" s="120"/>
    </row>
    <row r="31" spans="1:7" ht="30" customHeight="1" thickBot="1" x14ac:dyDescent="0.3">
      <c r="A31" s="31" t="s">
        <v>14</v>
      </c>
      <c r="B31" s="32" t="s">
        <v>63</v>
      </c>
      <c r="C31" s="33" t="s">
        <v>19</v>
      </c>
      <c r="D31" s="34" t="s">
        <v>20</v>
      </c>
      <c r="E31" s="59">
        <v>1</v>
      </c>
      <c r="F31" s="83"/>
      <c r="G31" s="60">
        <f t="shared" ref="G31" si="2">F31*E31</f>
        <v>0</v>
      </c>
    </row>
    <row r="32" spans="1:7" ht="30" customHeight="1" thickBot="1" x14ac:dyDescent="0.3">
      <c r="A32" s="70"/>
      <c r="B32" s="71"/>
      <c r="C32" s="72"/>
      <c r="D32" s="73"/>
      <c r="E32" s="64"/>
      <c r="F32" s="75" t="s">
        <v>29</v>
      </c>
      <c r="G32" s="61">
        <f>SUM(G31:G31)</f>
        <v>0</v>
      </c>
    </row>
    <row r="33" spans="1:7" ht="60" customHeight="1" thickTop="1" x14ac:dyDescent="0.25">
      <c r="A33" s="84" t="s">
        <v>32</v>
      </c>
      <c r="B33" s="85"/>
      <c r="C33" s="86"/>
      <c r="D33" s="86"/>
      <c r="E33" s="100"/>
      <c r="F33" s="46" t="s">
        <v>11</v>
      </c>
      <c r="G33" s="47">
        <f>+G23+G29+G32</f>
        <v>0</v>
      </c>
    </row>
    <row r="34" spans="1:7" ht="60" customHeight="1" x14ac:dyDescent="0.25">
      <c r="A34" s="87"/>
      <c r="B34" s="88"/>
      <c r="C34" s="89"/>
      <c r="D34" s="86"/>
      <c r="E34" s="100"/>
      <c r="F34" s="48" t="s">
        <v>5</v>
      </c>
      <c r="G34" s="49">
        <f>G33*0.2</f>
        <v>0</v>
      </c>
    </row>
    <row r="35" spans="1:7" ht="60" customHeight="1" thickBot="1" x14ac:dyDescent="0.3">
      <c r="A35" s="57"/>
      <c r="B35" s="57"/>
      <c r="C35" s="58"/>
      <c r="D35" s="55"/>
      <c r="E35" s="56"/>
      <c r="F35" s="50" t="s">
        <v>6</v>
      </c>
      <c r="G35" s="51">
        <f>G34+G33</f>
        <v>0</v>
      </c>
    </row>
    <row r="36" spans="1:7" ht="15.75" thickTop="1" x14ac:dyDescent="0.25"/>
    <row r="37" spans="1:7" ht="20.25" x14ac:dyDescent="0.25">
      <c r="A37" s="53"/>
      <c r="B37" s="53"/>
      <c r="E37" s="116"/>
      <c r="F37" s="116"/>
      <c r="G37" s="116"/>
    </row>
    <row r="38" spans="1:7" x14ac:dyDescent="0.25">
      <c r="B38" s="102" t="s">
        <v>39</v>
      </c>
      <c r="C38" s="103"/>
      <c r="D38" s="90"/>
      <c r="E38" s="102" t="s">
        <v>40</v>
      </c>
      <c r="F38" s="108"/>
      <c r="G38" s="109"/>
    </row>
    <row r="39" spans="1:7" x14ac:dyDescent="0.25">
      <c r="B39" s="104"/>
      <c r="C39" s="105"/>
      <c r="D39" s="90"/>
      <c r="E39" s="110"/>
      <c r="F39" s="111"/>
      <c r="G39" s="112"/>
    </row>
    <row r="40" spans="1:7" x14ac:dyDescent="0.25">
      <c r="A40" s="54"/>
      <c r="B40" s="104"/>
      <c r="C40" s="105"/>
      <c r="D40" s="90"/>
      <c r="E40" s="110"/>
      <c r="F40" s="111"/>
      <c r="G40" s="112"/>
    </row>
    <row r="41" spans="1:7" x14ac:dyDescent="0.25">
      <c r="B41" s="104"/>
      <c r="C41" s="105"/>
      <c r="D41" s="90"/>
      <c r="E41" s="110"/>
      <c r="F41" s="111"/>
      <c r="G41" s="112"/>
    </row>
    <row r="42" spans="1:7" x14ac:dyDescent="0.25">
      <c r="B42" s="104"/>
      <c r="C42" s="105"/>
      <c r="D42" s="90"/>
      <c r="E42" s="110"/>
      <c r="F42" s="111"/>
      <c r="G42" s="112"/>
    </row>
    <row r="43" spans="1:7" x14ac:dyDescent="0.25">
      <c r="B43" s="104"/>
      <c r="C43" s="105"/>
      <c r="D43" s="90"/>
      <c r="E43" s="110"/>
      <c r="F43" s="111"/>
      <c r="G43" s="112"/>
    </row>
    <row r="44" spans="1:7" x14ac:dyDescent="0.25">
      <c r="B44" s="104"/>
      <c r="C44" s="105"/>
      <c r="D44" s="90"/>
      <c r="E44" s="110"/>
      <c r="F44" s="111"/>
      <c r="G44" s="112"/>
    </row>
    <row r="45" spans="1:7" x14ac:dyDescent="0.25">
      <c r="B45" s="104"/>
      <c r="C45" s="105"/>
      <c r="D45" s="90"/>
      <c r="E45" s="110"/>
      <c r="F45" s="111"/>
      <c r="G45" s="112"/>
    </row>
    <row r="46" spans="1:7" x14ac:dyDescent="0.25">
      <c r="B46" s="104"/>
      <c r="C46" s="105"/>
      <c r="D46" s="90"/>
      <c r="E46" s="110"/>
      <c r="F46" s="111"/>
      <c r="G46" s="112"/>
    </row>
    <row r="47" spans="1:7" x14ac:dyDescent="0.25">
      <c r="B47" s="104"/>
      <c r="C47" s="105"/>
      <c r="D47" s="90"/>
      <c r="E47" s="110"/>
      <c r="F47" s="111"/>
      <c r="G47" s="112"/>
    </row>
    <row r="48" spans="1:7" x14ac:dyDescent="0.25">
      <c r="B48" s="104"/>
      <c r="C48" s="105"/>
      <c r="D48" s="90"/>
      <c r="E48" s="110"/>
      <c r="F48" s="111"/>
      <c r="G48" s="112"/>
    </row>
    <row r="49" spans="2:7" x14ac:dyDescent="0.25">
      <c r="B49" s="104"/>
      <c r="C49" s="105"/>
      <c r="D49" s="90"/>
      <c r="E49" s="110"/>
      <c r="F49" s="111"/>
      <c r="G49" s="112"/>
    </row>
    <row r="50" spans="2:7" x14ac:dyDescent="0.25">
      <c r="B50" s="104"/>
      <c r="C50" s="105"/>
      <c r="D50" s="90"/>
      <c r="E50" s="110"/>
      <c r="F50" s="111"/>
      <c r="G50" s="112"/>
    </row>
    <row r="51" spans="2:7" x14ac:dyDescent="0.25">
      <c r="B51" s="104"/>
      <c r="C51" s="105"/>
      <c r="D51" s="90"/>
      <c r="E51" s="110"/>
      <c r="F51" s="111"/>
      <c r="G51" s="112"/>
    </row>
    <row r="52" spans="2:7" x14ac:dyDescent="0.25">
      <c r="B52" s="106"/>
      <c r="C52" s="107"/>
      <c r="D52" s="90"/>
      <c r="E52" s="113"/>
      <c r="F52" s="114"/>
      <c r="G52" s="115"/>
    </row>
  </sheetData>
  <sheetProtection sheet="1" objects="1" scenarios="1"/>
  <mergeCells count="13">
    <mergeCell ref="A16:G16"/>
    <mergeCell ref="A4:G4"/>
    <mergeCell ref="A5:G5"/>
    <mergeCell ref="A7:G7"/>
    <mergeCell ref="A11:G13"/>
    <mergeCell ref="A15:G15"/>
    <mergeCell ref="E38:G52"/>
    <mergeCell ref="A17:G17"/>
    <mergeCell ref="B19:G19"/>
    <mergeCell ref="B24:G24"/>
    <mergeCell ref="B30:G30"/>
    <mergeCell ref="E37:G37"/>
    <mergeCell ref="B38:C52"/>
  </mergeCells>
  <printOptions horizontalCentered="1"/>
  <pageMargins left="0.23622047244094491" right="0.23622047244094491" top="0.55118110236220474" bottom="0.55118110236220474" header="0.11811023622047245" footer="0.11811023622047245"/>
  <pageSetup paperSize="9" scale="52" orientation="portrait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4F93DB9-B217-44B4-8D21-8BCC5F8E022A}">
  <sheetPr>
    <pageSetUpPr fitToPage="1"/>
  </sheetPr>
  <dimension ref="A1:G51"/>
  <sheetViews>
    <sheetView showZeros="0" zoomScale="85" zoomScaleNormal="85" zoomScaleSheetLayoutView="75" workbookViewId="0">
      <selection activeCell="A17" sqref="A17:G17"/>
    </sheetView>
  </sheetViews>
  <sheetFormatPr baseColWidth="10" defaultColWidth="11.42578125" defaultRowHeight="15" x14ac:dyDescent="0.25"/>
  <cols>
    <col min="1" max="1" width="17.7109375" style="52" customWidth="1"/>
    <col min="2" max="2" width="12.7109375" style="52" customWidth="1"/>
    <col min="3" max="3" width="64.42578125" style="3" customWidth="1"/>
    <col min="4" max="4" width="7.28515625" style="3" customWidth="1"/>
    <col min="5" max="5" width="13.7109375" style="3" customWidth="1"/>
    <col min="6" max="6" width="23.7109375" style="3" customWidth="1"/>
    <col min="7" max="7" width="28.5703125" style="3" customWidth="1"/>
    <col min="8" max="9" width="11.42578125" style="3"/>
    <col min="10" max="10" width="11.42578125" style="3" customWidth="1"/>
    <col min="11" max="16384" width="11.42578125" style="3"/>
  </cols>
  <sheetData>
    <row r="1" spans="1:7" ht="26.25" x14ac:dyDescent="0.25">
      <c r="A1" s="1"/>
      <c r="B1" s="1"/>
      <c r="C1" s="2"/>
      <c r="D1" s="2"/>
      <c r="E1" s="2"/>
      <c r="F1" s="2"/>
      <c r="G1" s="2"/>
    </row>
    <row r="2" spans="1:7" ht="15.75" x14ac:dyDescent="0.25">
      <c r="A2" s="4"/>
      <c r="B2" s="4"/>
      <c r="C2" s="2"/>
      <c r="D2" s="2"/>
      <c r="E2" s="2"/>
      <c r="F2" s="2"/>
      <c r="G2" s="2"/>
    </row>
    <row r="3" spans="1:7" ht="42" customHeight="1" x14ac:dyDescent="0.25">
      <c r="A3" s="4"/>
      <c r="B3" s="4"/>
      <c r="C3" s="2"/>
      <c r="D3" s="2"/>
      <c r="E3" s="2"/>
      <c r="F3" s="2"/>
      <c r="G3" s="2"/>
    </row>
    <row r="4" spans="1:7" s="5" customFormat="1" ht="31.5" customHeight="1" x14ac:dyDescent="0.25">
      <c r="A4" s="121" t="s">
        <v>44</v>
      </c>
      <c r="B4" s="121"/>
      <c r="C4" s="121"/>
      <c r="D4" s="121"/>
      <c r="E4" s="121"/>
      <c r="F4" s="121"/>
      <c r="G4" s="121"/>
    </row>
    <row r="5" spans="1:7" s="5" customFormat="1" ht="67.5" customHeight="1" x14ac:dyDescent="0.25">
      <c r="A5" s="122" t="s">
        <v>64</v>
      </c>
      <c r="B5" s="122"/>
      <c r="C5" s="122"/>
      <c r="D5" s="122"/>
      <c r="E5" s="122"/>
      <c r="F5" s="122"/>
      <c r="G5" s="122"/>
    </row>
    <row r="6" spans="1:7" s="5" customFormat="1" ht="11.45" customHeight="1" x14ac:dyDescent="0.25">
      <c r="A6" s="6"/>
      <c r="B6" s="6"/>
      <c r="C6" s="6"/>
      <c r="D6" s="6"/>
      <c r="E6" s="6"/>
      <c r="F6" s="6"/>
    </row>
    <row r="7" spans="1:7" s="5" customFormat="1" ht="29.45" customHeight="1" x14ac:dyDescent="0.25">
      <c r="A7" s="123" t="s">
        <v>41</v>
      </c>
      <c r="B7" s="123"/>
      <c r="C7" s="123"/>
      <c r="D7" s="123"/>
      <c r="E7" s="123"/>
      <c r="F7" s="123"/>
      <c r="G7" s="123"/>
    </row>
    <row r="8" spans="1:7" s="5" customFormat="1" ht="13.9" customHeight="1" x14ac:dyDescent="0.25">
      <c r="A8" s="6"/>
      <c r="B8" s="6"/>
      <c r="C8" s="6"/>
      <c r="D8" s="6"/>
      <c r="E8" s="6"/>
      <c r="F8" s="6"/>
    </row>
    <row r="9" spans="1:7" s="9" customFormat="1" ht="15.75" x14ac:dyDescent="0.25">
      <c r="A9" s="7" t="s">
        <v>21</v>
      </c>
      <c r="B9" s="7"/>
      <c r="C9" s="8"/>
      <c r="D9" s="8"/>
      <c r="E9" s="8"/>
      <c r="F9" s="8"/>
      <c r="G9" s="8"/>
    </row>
    <row r="10" spans="1:7" s="9" customFormat="1" ht="21" customHeight="1" x14ac:dyDescent="0.25">
      <c r="A10" s="10" t="s">
        <v>65</v>
      </c>
      <c r="B10" s="10"/>
      <c r="C10" s="11"/>
      <c r="D10" s="11"/>
      <c r="E10" s="11"/>
      <c r="F10" s="11"/>
      <c r="G10" s="11"/>
    </row>
    <row r="11" spans="1:7" s="9" customFormat="1" ht="13.9" customHeight="1" x14ac:dyDescent="0.25">
      <c r="A11" s="124" t="s">
        <v>3</v>
      </c>
      <c r="B11" s="125"/>
      <c r="C11" s="125"/>
      <c r="D11" s="125"/>
      <c r="E11" s="125"/>
      <c r="F11" s="125"/>
      <c r="G11" s="125"/>
    </row>
    <row r="12" spans="1:7" s="12" customFormat="1" ht="22.9" customHeight="1" x14ac:dyDescent="0.25">
      <c r="A12" s="126"/>
      <c r="B12" s="127"/>
      <c r="C12" s="127"/>
      <c r="D12" s="127"/>
      <c r="E12" s="127"/>
      <c r="F12" s="127"/>
      <c r="G12" s="127"/>
    </row>
    <row r="13" spans="1:7" s="5" customFormat="1" ht="15.6" customHeight="1" x14ac:dyDescent="0.25">
      <c r="A13" s="128"/>
      <c r="B13" s="129"/>
      <c r="C13" s="129"/>
      <c r="D13" s="129"/>
      <c r="E13" s="129"/>
      <c r="F13" s="129"/>
      <c r="G13" s="129"/>
    </row>
    <row r="14" spans="1:7" s="5" customFormat="1" ht="14.45" customHeight="1" x14ac:dyDescent="0.25">
      <c r="A14" s="13"/>
      <c r="B14" s="13"/>
      <c r="C14" s="14"/>
      <c r="D14" s="14"/>
      <c r="E14" s="15"/>
      <c r="F14" s="15"/>
      <c r="G14" s="16"/>
    </row>
    <row r="15" spans="1:7" s="17" customFormat="1" ht="39.75" customHeight="1" x14ac:dyDescent="0.25">
      <c r="A15" s="130" t="s">
        <v>4</v>
      </c>
      <c r="B15" s="131"/>
      <c r="C15" s="131"/>
      <c r="D15" s="131"/>
      <c r="E15" s="131"/>
      <c r="F15" s="131"/>
      <c r="G15" s="131"/>
    </row>
    <row r="16" spans="1:7" s="18" customFormat="1" ht="39.75" customHeight="1" x14ac:dyDescent="0.25">
      <c r="A16" s="117" t="s">
        <v>86</v>
      </c>
      <c r="B16" s="117"/>
      <c r="C16" s="117"/>
      <c r="D16" s="117"/>
      <c r="E16" s="117"/>
      <c r="F16" s="117"/>
      <c r="G16" s="117"/>
    </row>
    <row r="17" spans="1:7" s="18" customFormat="1" ht="21" customHeight="1" thickBot="1" x14ac:dyDescent="0.3">
      <c r="A17" s="101"/>
      <c r="B17" s="101"/>
      <c r="C17" s="101"/>
      <c r="D17" s="101"/>
      <c r="E17" s="101"/>
      <c r="F17" s="101"/>
      <c r="G17" s="101"/>
    </row>
    <row r="18" spans="1:7" s="22" customFormat="1" ht="64.5" thickTop="1" thickBot="1" x14ac:dyDescent="0.3">
      <c r="A18" s="19" t="s">
        <v>15</v>
      </c>
      <c r="B18" s="20" t="s">
        <v>24</v>
      </c>
      <c r="C18" s="20" t="s">
        <v>12</v>
      </c>
      <c r="D18" s="20" t="s">
        <v>0</v>
      </c>
      <c r="E18" s="20" t="s">
        <v>1</v>
      </c>
      <c r="F18" s="20" t="s">
        <v>22</v>
      </c>
      <c r="G18" s="21" t="s">
        <v>23</v>
      </c>
    </row>
    <row r="19" spans="1:7" s="22" customFormat="1" ht="19.899999999999999" customHeight="1" x14ac:dyDescent="0.25">
      <c r="A19" s="23">
        <v>1</v>
      </c>
      <c r="B19" s="118" t="s">
        <v>69</v>
      </c>
      <c r="C19" s="119"/>
      <c r="D19" s="119"/>
      <c r="E19" s="119"/>
      <c r="F19" s="119"/>
      <c r="G19" s="120"/>
    </row>
    <row r="20" spans="1:7" s="22" customFormat="1" ht="38.25" x14ac:dyDescent="0.25">
      <c r="A20" s="24" t="s">
        <v>7</v>
      </c>
      <c r="B20" s="25" t="s">
        <v>37</v>
      </c>
      <c r="C20" s="26" t="s">
        <v>66</v>
      </c>
      <c r="D20" s="27" t="s">
        <v>2</v>
      </c>
      <c r="E20" s="28">
        <v>1500</v>
      </c>
      <c r="F20" s="80"/>
      <c r="G20" s="29">
        <f t="shared" ref="G20:G26" si="0">F20*E20</f>
        <v>0</v>
      </c>
    </row>
    <row r="21" spans="1:7" s="22" customFormat="1" ht="30" customHeight="1" x14ac:dyDescent="0.25">
      <c r="A21" s="24" t="s">
        <v>8</v>
      </c>
      <c r="B21" s="25" t="s">
        <v>35</v>
      </c>
      <c r="C21" s="26" t="s">
        <v>72</v>
      </c>
      <c r="D21" s="27" t="s">
        <v>68</v>
      </c>
      <c r="E21" s="28">
        <v>160</v>
      </c>
      <c r="F21" s="80"/>
      <c r="G21" s="29">
        <f t="shared" si="0"/>
        <v>0</v>
      </c>
    </row>
    <row r="22" spans="1:7" s="22" customFormat="1" ht="78.599999999999994" customHeight="1" x14ac:dyDescent="0.25">
      <c r="A22" s="24" t="s">
        <v>9</v>
      </c>
      <c r="B22" s="25" t="s">
        <v>73</v>
      </c>
      <c r="C22" s="26" t="s">
        <v>77</v>
      </c>
      <c r="D22" s="27" t="s">
        <v>2</v>
      </c>
      <c r="E22" s="28">
        <v>580</v>
      </c>
      <c r="F22" s="80"/>
      <c r="G22" s="29">
        <f t="shared" si="0"/>
        <v>0</v>
      </c>
    </row>
    <row r="23" spans="1:7" s="22" customFormat="1" ht="54.6" customHeight="1" x14ac:dyDescent="0.25">
      <c r="A23" s="24" t="s">
        <v>10</v>
      </c>
      <c r="B23" s="25" t="s">
        <v>36</v>
      </c>
      <c r="C23" s="30" t="s">
        <v>38</v>
      </c>
      <c r="D23" s="27" t="s">
        <v>2</v>
      </c>
      <c r="E23" s="28">
        <v>580</v>
      </c>
      <c r="F23" s="80"/>
      <c r="G23" s="29">
        <f t="shared" si="0"/>
        <v>0</v>
      </c>
    </row>
    <row r="24" spans="1:7" s="22" customFormat="1" ht="54.6" customHeight="1" x14ac:dyDescent="0.25">
      <c r="A24" s="76" t="s">
        <v>42</v>
      </c>
      <c r="B24" s="42" t="s">
        <v>50</v>
      </c>
      <c r="C24" s="30" t="s">
        <v>75</v>
      </c>
      <c r="D24" s="27" t="s">
        <v>2</v>
      </c>
      <c r="E24" s="28">
        <v>580</v>
      </c>
      <c r="F24" s="80"/>
      <c r="G24" s="29">
        <f t="shared" si="0"/>
        <v>0</v>
      </c>
    </row>
    <row r="25" spans="1:7" s="22" customFormat="1" ht="48" customHeight="1" x14ac:dyDescent="0.25">
      <c r="A25" s="76" t="s">
        <v>67</v>
      </c>
      <c r="B25" s="42" t="s">
        <v>50</v>
      </c>
      <c r="C25" s="30" t="s">
        <v>76</v>
      </c>
      <c r="D25" s="27" t="s">
        <v>2</v>
      </c>
      <c r="E25" s="28">
        <v>580</v>
      </c>
      <c r="F25" s="80"/>
      <c r="G25" s="29">
        <f t="shared" si="0"/>
        <v>0</v>
      </c>
    </row>
    <row r="26" spans="1:7" s="22" customFormat="1" ht="34.9" customHeight="1" thickBot="1" x14ac:dyDescent="0.3">
      <c r="A26" s="77" t="s">
        <v>70</v>
      </c>
      <c r="B26" s="36" t="s">
        <v>51</v>
      </c>
      <c r="C26" s="62" t="s">
        <v>62</v>
      </c>
      <c r="D26" s="63" t="s">
        <v>2</v>
      </c>
      <c r="E26" s="78">
        <v>33</v>
      </c>
      <c r="F26" s="81"/>
      <c r="G26" s="79">
        <f t="shared" si="0"/>
        <v>0</v>
      </c>
    </row>
    <row r="27" spans="1:7" s="22" customFormat="1" ht="30" customHeight="1" thickBot="1" x14ac:dyDescent="0.3">
      <c r="A27" s="65"/>
      <c r="B27" s="66"/>
      <c r="C27" s="67"/>
      <c r="D27" s="68"/>
      <c r="E27" s="69"/>
      <c r="F27" s="93" t="s">
        <v>26</v>
      </c>
      <c r="G27" s="61">
        <f>SUM(G20:G26)</f>
        <v>0</v>
      </c>
    </row>
    <row r="28" spans="1:7" s="22" customFormat="1" ht="19.899999999999999" customHeight="1" x14ac:dyDescent="0.25">
      <c r="A28" s="45">
        <v>2</v>
      </c>
      <c r="B28" s="118" t="s">
        <v>28</v>
      </c>
      <c r="C28" s="119"/>
      <c r="D28" s="119"/>
      <c r="E28" s="119"/>
      <c r="F28" s="119"/>
      <c r="G28" s="120"/>
    </row>
    <row r="29" spans="1:7" s="22" customFormat="1" ht="30" customHeight="1" x14ac:dyDescent="0.25">
      <c r="A29" s="76" t="s">
        <v>13</v>
      </c>
      <c r="B29" s="42" t="s">
        <v>52</v>
      </c>
      <c r="C29" s="91" t="s">
        <v>71</v>
      </c>
      <c r="D29" s="27" t="s">
        <v>25</v>
      </c>
      <c r="E29" s="99">
        <v>36</v>
      </c>
      <c r="F29" s="83"/>
      <c r="G29" s="60">
        <f>F29*E29</f>
        <v>0</v>
      </c>
    </row>
    <row r="30" spans="1:7" s="22" customFormat="1" ht="34.9" customHeight="1" thickBot="1" x14ac:dyDescent="0.3">
      <c r="A30" s="31" t="s">
        <v>16</v>
      </c>
      <c r="B30" s="32" t="s">
        <v>53</v>
      </c>
      <c r="C30" s="92" t="s">
        <v>49</v>
      </c>
      <c r="D30" s="32" t="s">
        <v>0</v>
      </c>
      <c r="E30" s="59">
        <v>6</v>
      </c>
      <c r="F30" s="83"/>
      <c r="G30" s="60">
        <f>F30*E30</f>
        <v>0</v>
      </c>
    </row>
    <row r="31" spans="1:7" s="22" customFormat="1" ht="30" customHeight="1" thickBot="1" x14ac:dyDescent="0.3">
      <c r="A31" s="70"/>
      <c r="B31" s="71"/>
      <c r="C31" s="72"/>
      <c r="D31" s="73"/>
      <c r="E31" s="64"/>
      <c r="F31" s="75" t="s">
        <v>27</v>
      </c>
      <c r="G31" s="61">
        <f>SUM(G29:G30)</f>
        <v>0</v>
      </c>
    </row>
    <row r="32" spans="1:7" ht="60" customHeight="1" thickTop="1" x14ac:dyDescent="0.25">
      <c r="A32" s="84" t="s">
        <v>32</v>
      </c>
      <c r="B32" s="85"/>
      <c r="C32" s="86"/>
      <c r="D32" s="86"/>
      <c r="E32" s="100"/>
      <c r="F32" s="46" t="s">
        <v>11</v>
      </c>
      <c r="G32" s="47">
        <f>G27+G31</f>
        <v>0</v>
      </c>
    </row>
    <row r="33" spans="1:7" ht="60" customHeight="1" x14ac:dyDescent="0.25">
      <c r="A33" s="87"/>
      <c r="B33" s="88"/>
      <c r="C33" s="89"/>
      <c r="D33" s="86"/>
      <c r="E33" s="100"/>
      <c r="F33" s="48" t="s">
        <v>5</v>
      </c>
      <c r="G33" s="49">
        <f>G32*0.2</f>
        <v>0</v>
      </c>
    </row>
    <row r="34" spans="1:7" ht="60" customHeight="1" thickBot="1" x14ac:dyDescent="0.3">
      <c r="A34" s="57"/>
      <c r="B34" s="57"/>
      <c r="C34" s="58"/>
      <c r="D34" s="55"/>
      <c r="E34" s="56"/>
      <c r="F34" s="50" t="s">
        <v>6</v>
      </c>
      <c r="G34" s="51">
        <f>G33+G32</f>
        <v>0</v>
      </c>
    </row>
    <row r="35" spans="1:7" ht="15.75" thickTop="1" x14ac:dyDescent="0.25"/>
    <row r="36" spans="1:7" ht="20.25" x14ac:dyDescent="0.25">
      <c r="A36" s="53"/>
      <c r="B36" s="53"/>
      <c r="E36" s="116"/>
      <c r="F36" s="116"/>
      <c r="G36" s="116"/>
    </row>
    <row r="37" spans="1:7" x14ac:dyDescent="0.25">
      <c r="B37" s="102" t="s">
        <v>39</v>
      </c>
      <c r="C37" s="103"/>
      <c r="D37" s="90"/>
      <c r="E37" s="102" t="s">
        <v>40</v>
      </c>
      <c r="F37" s="108"/>
      <c r="G37" s="109"/>
    </row>
    <row r="38" spans="1:7" x14ac:dyDescent="0.25">
      <c r="B38" s="104"/>
      <c r="C38" s="105"/>
      <c r="D38" s="90"/>
      <c r="E38" s="110"/>
      <c r="F38" s="111"/>
      <c r="G38" s="112"/>
    </row>
    <row r="39" spans="1:7" x14ac:dyDescent="0.25">
      <c r="A39" s="54"/>
      <c r="B39" s="104"/>
      <c r="C39" s="105"/>
      <c r="D39" s="90"/>
      <c r="E39" s="110"/>
      <c r="F39" s="111"/>
      <c r="G39" s="112"/>
    </row>
    <row r="40" spans="1:7" x14ac:dyDescent="0.25">
      <c r="B40" s="104"/>
      <c r="C40" s="105"/>
      <c r="D40" s="90"/>
      <c r="E40" s="110"/>
      <c r="F40" s="111"/>
      <c r="G40" s="112"/>
    </row>
    <row r="41" spans="1:7" x14ac:dyDescent="0.25">
      <c r="B41" s="104"/>
      <c r="C41" s="105"/>
      <c r="D41" s="90"/>
      <c r="E41" s="110"/>
      <c r="F41" s="111"/>
      <c r="G41" s="112"/>
    </row>
    <row r="42" spans="1:7" x14ac:dyDescent="0.25">
      <c r="B42" s="104"/>
      <c r="C42" s="105"/>
      <c r="D42" s="90"/>
      <c r="E42" s="110"/>
      <c r="F42" s="111"/>
      <c r="G42" s="112"/>
    </row>
    <row r="43" spans="1:7" x14ac:dyDescent="0.25">
      <c r="B43" s="104"/>
      <c r="C43" s="105"/>
      <c r="D43" s="90"/>
      <c r="E43" s="110"/>
      <c r="F43" s="111"/>
      <c r="G43" s="112"/>
    </row>
    <row r="44" spans="1:7" x14ac:dyDescent="0.25">
      <c r="B44" s="104"/>
      <c r="C44" s="105"/>
      <c r="D44" s="90"/>
      <c r="E44" s="110"/>
      <c r="F44" s="111"/>
      <c r="G44" s="112"/>
    </row>
    <row r="45" spans="1:7" x14ac:dyDescent="0.25">
      <c r="B45" s="104"/>
      <c r="C45" s="105"/>
      <c r="D45" s="90"/>
      <c r="E45" s="110"/>
      <c r="F45" s="111"/>
      <c r="G45" s="112"/>
    </row>
    <row r="46" spans="1:7" x14ac:dyDescent="0.25">
      <c r="B46" s="104"/>
      <c r="C46" s="105"/>
      <c r="D46" s="90"/>
      <c r="E46" s="110"/>
      <c r="F46" s="111"/>
      <c r="G46" s="112"/>
    </row>
    <row r="47" spans="1:7" x14ac:dyDescent="0.25">
      <c r="B47" s="104"/>
      <c r="C47" s="105"/>
      <c r="D47" s="90"/>
      <c r="E47" s="110"/>
      <c r="F47" s="111"/>
      <c r="G47" s="112"/>
    </row>
    <row r="48" spans="1:7" x14ac:dyDescent="0.25">
      <c r="B48" s="104"/>
      <c r="C48" s="105"/>
      <c r="D48" s="90"/>
      <c r="E48" s="110"/>
      <c r="F48" s="111"/>
      <c r="G48" s="112"/>
    </row>
    <row r="49" spans="2:7" x14ac:dyDescent="0.25">
      <c r="B49" s="104"/>
      <c r="C49" s="105"/>
      <c r="D49" s="90"/>
      <c r="E49" s="110"/>
      <c r="F49" s="111"/>
      <c r="G49" s="112"/>
    </row>
    <row r="50" spans="2:7" x14ac:dyDescent="0.25">
      <c r="B50" s="104"/>
      <c r="C50" s="105"/>
      <c r="D50" s="90"/>
      <c r="E50" s="110"/>
      <c r="F50" s="111"/>
      <c r="G50" s="112"/>
    </row>
    <row r="51" spans="2:7" x14ac:dyDescent="0.25">
      <c r="B51" s="106"/>
      <c r="C51" s="107"/>
      <c r="D51" s="90"/>
      <c r="E51" s="113"/>
      <c r="F51" s="114"/>
      <c r="G51" s="115"/>
    </row>
  </sheetData>
  <sheetProtection sheet="1" objects="1" scenarios="1"/>
  <mergeCells count="12">
    <mergeCell ref="A16:G16"/>
    <mergeCell ref="A4:G4"/>
    <mergeCell ref="A5:G5"/>
    <mergeCell ref="A7:G7"/>
    <mergeCell ref="A11:G13"/>
    <mergeCell ref="A15:G15"/>
    <mergeCell ref="A17:G17"/>
    <mergeCell ref="B19:G19"/>
    <mergeCell ref="B28:G28"/>
    <mergeCell ref="E36:G36"/>
    <mergeCell ref="B37:C51"/>
    <mergeCell ref="E37:G51"/>
  </mergeCells>
  <phoneticPr fontId="21" type="noConversion"/>
  <printOptions horizontalCentered="1"/>
  <pageMargins left="0.23622047244094491" right="0.23622047244094491" top="0.55118110236220474" bottom="0.55118110236220474" header="0.11811023622047245" footer="0.11811023622047245"/>
  <pageSetup paperSize="9" scale="54" orientation="portrait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E9794FD-2043-400E-AF74-B0B120D791A4}">
  <sheetPr>
    <pageSetUpPr fitToPage="1"/>
  </sheetPr>
  <dimension ref="A1:G53"/>
  <sheetViews>
    <sheetView showZeros="0" zoomScale="85" zoomScaleNormal="85" zoomScaleSheetLayoutView="75" workbookViewId="0">
      <selection activeCell="I5" sqref="I5"/>
    </sheetView>
  </sheetViews>
  <sheetFormatPr baseColWidth="10" defaultColWidth="11.42578125" defaultRowHeight="15" x14ac:dyDescent="0.25"/>
  <cols>
    <col min="1" max="1" width="17.7109375" style="52" customWidth="1"/>
    <col min="2" max="2" width="12.7109375" style="52" customWidth="1"/>
    <col min="3" max="3" width="64.42578125" style="3" customWidth="1"/>
    <col min="4" max="4" width="7.28515625" style="3" customWidth="1"/>
    <col min="5" max="5" width="13.7109375" style="3" customWidth="1"/>
    <col min="6" max="6" width="23.7109375" style="3" customWidth="1"/>
    <col min="7" max="7" width="28.5703125" style="3" customWidth="1"/>
    <col min="8" max="9" width="11.42578125" style="3"/>
    <col min="10" max="10" width="11.42578125" style="3" customWidth="1"/>
    <col min="11" max="16384" width="11.42578125" style="3"/>
  </cols>
  <sheetData>
    <row r="1" spans="1:7" ht="26.25" x14ac:dyDescent="0.25">
      <c r="A1" s="1"/>
      <c r="B1" s="1"/>
      <c r="C1" s="2"/>
      <c r="D1" s="2"/>
      <c r="E1" s="2"/>
      <c r="F1" s="2"/>
      <c r="G1" s="2"/>
    </row>
    <row r="2" spans="1:7" ht="15.75" x14ac:dyDescent="0.25">
      <c r="A2" s="4"/>
      <c r="B2" s="4"/>
      <c r="C2" s="2"/>
      <c r="D2" s="2"/>
      <c r="E2" s="2"/>
      <c r="F2" s="2"/>
      <c r="G2" s="2"/>
    </row>
    <row r="3" spans="1:7" ht="42" customHeight="1" x14ac:dyDescent="0.25">
      <c r="A3" s="4"/>
      <c r="B3" s="4"/>
      <c r="C3" s="2"/>
      <c r="D3" s="2"/>
      <c r="E3" s="2"/>
      <c r="F3" s="2"/>
      <c r="G3" s="2"/>
    </row>
    <row r="4" spans="1:7" s="5" customFormat="1" ht="31.5" customHeight="1" x14ac:dyDescent="0.25">
      <c r="A4" s="121" t="s">
        <v>44</v>
      </c>
      <c r="B4" s="121"/>
      <c r="C4" s="121"/>
      <c r="D4" s="121"/>
      <c r="E4" s="121"/>
      <c r="F4" s="121"/>
      <c r="G4" s="121"/>
    </row>
    <row r="5" spans="1:7" s="5" customFormat="1" ht="67.5" customHeight="1" x14ac:dyDescent="0.25">
      <c r="A5" s="122" t="s">
        <v>78</v>
      </c>
      <c r="B5" s="122"/>
      <c r="C5" s="122"/>
      <c r="D5" s="122"/>
      <c r="E5" s="122"/>
      <c r="F5" s="122"/>
      <c r="G5" s="122"/>
    </row>
    <row r="6" spans="1:7" s="5" customFormat="1" ht="11.45" customHeight="1" x14ac:dyDescent="0.25">
      <c r="A6" s="6"/>
      <c r="B6" s="6"/>
      <c r="C6" s="6"/>
      <c r="D6" s="6"/>
      <c r="E6" s="6"/>
      <c r="F6" s="6"/>
    </row>
    <row r="7" spans="1:7" s="5" customFormat="1" ht="29.45" customHeight="1" x14ac:dyDescent="0.25">
      <c r="A7" s="123" t="s">
        <v>41</v>
      </c>
      <c r="B7" s="123"/>
      <c r="C7" s="123"/>
      <c r="D7" s="123"/>
      <c r="E7" s="123"/>
      <c r="F7" s="123"/>
      <c r="G7" s="123"/>
    </row>
    <row r="8" spans="1:7" s="5" customFormat="1" ht="13.9" customHeight="1" x14ac:dyDescent="0.25">
      <c r="A8" s="6"/>
      <c r="B8" s="6"/>
      <c r="C8" s="6"/>
      <c r="D8" s="6"/>
      <c r="E8" s="6"/>
      <c r="F8" s="6"/>
    </row>
    <row r="9" spans="1:7" s="9" customFormat="1" ht="15.75" x14ac:dyDescent="0.25">
      <c r="A9" s="7" t="s">
        <v>21</v>
      </c>
      <c r="B9" s="7"/>
      <c r="C9" s="8"/>
      <c r="D9" s="8"/>
      <c r="E9" s="8"/>
      <c r="F9" s="8"/>
      <c r="G9" s="8"/>
    </row>
    <row r="10" spans="1:7" s="9" customFormat="1" ht="21" customHeight="1" x14ac:dyDescent="0.25">
      <c r="A10" s="10" t="s">
        <v>79</v>
      </c>
      <c r="B10" s="10"/>
      <c r="C10" s="11"/>
      <c r="D10" s="11"/>
      <c r="E10" s="11"/>
      <c r="F10" s="11"/>
      <c r="G10" s="11"/>
    </row>
    <row r="11" spans="1:7" s="9" customFormat="1" ht="13.9" customHeight="1" x14ac:dyDescent="0.25">
      <c r="A11" s="124" t="s">
        <v>3</v>
      </c>
      <c r="B11" s="125"/>
      <c r="C11" s="125"/>
      <c r="D11" s="125"/>
      <c r="E11" s="125"/>
      <c r="F11" s="125"/>
      <c r="G11" s="125"/>
    </row>
    <row r="12" spans="1:7" s="12" customFormat="1" ht="22.9" customHeight="1" x14ac:dyDescent="0.25">
      <c r="A12" s="126"/>
      <c r="B12" s="127"/>
      <c r="C12" s="127"/>
      <c r="D12" s="127"/>
      <c r="E12" s="127"/>
      <c r="F12" s="127"/>
      <c r="G12" s="127"/>
    </row>
    <row r="13" spans="1:7" s="5" customFormat="1" ht="15.6" customHeight="1" x14ac:dyDescent="0.25">
      <c r="A13" s="128"/>
      <c r="B13" s="129"/>
      <c r="C13" s="129"/>
      <c r="D13" s="129"/>
      <c r="E13" s="129"/>
      <c r="F13" s="129"/>
      <c r="G13" s="129"/>
    </row>
    <row r="14" spans="1:7" s="5" customFormat="1" ht="14.45" customHeight="1" x14ac:dyDescent="0.25">
      <c r="A14" s="13"/>
      <c r="B14" s="13"/>
      <c r="C14" s="14"/>
      <c r="D14" s="14"/>
      <c r="E14" s="15"/>
      <c r="F14" s="15"/>
      <c r="G14" s="16"/>
    </row>
    <row r="15" spans="1:7" s="17" customFormat="1" ht="39.75" customHeight="1" x14ac:dyDescent="0.25">
      <c r="A15" s="130" t="s">
        <v>4</v>
      </c>
      <c r="B15" s="131"/>
      <c r="C15" s="131"/>
      <c r="D15" s="131"/>
      <c r="E15" s="131"/>
      <c r="F15" s="131"/>
      <c r="G15" s="131"/>
    </row>
    <row r="16" spans="1:7" s="18" customFormat="1" ht="39.75" customHeight="1" x14ac:dyDescent="0.25">
      <c r="A16" s="117" t="s">
        <v>86</v>
      </c>
      <c r="B16" s="117"/>
      <c r="C16" s="117"/>
      <c r="D16" s="117"/>
      <c r="E16" s="117"/>
      <c r="F16" s="117"/>
      <c r="G16" s="117"/>
    </row>
    <row r="17" spans="1:7" s="18" customFormat="1" ht="21" customHeight="1" thickBot="1" x14ac:dyDescent="0.3">
      <c r="A17" s="101"/>
      <c r="B17" s="101"/>
      <c r="C17" s="101"/>
      <c r="D17" s="101"/>
      <c r="E17" s="101"/>
      <c r="F17" s="101"/>
      <c r="G17" s="101"/>
    </row>
    <row r="18" spans="1:7" s="22" customFormat="1" ht="64.5" thickTop="1" thickBot="1" x14ac:dyDescent="0.3">
      <c r="A18" s="19" t="s">
        <v>15</v>
      </c>
      <c r="B18" s="20" t="s">
        <v>24</v>
      </c>
      <c r="C18" s="20" t="s">
        <v>12</v>
      </c>
      <c r="D18" s="20" t="s">
        <v>0</v>
      </c>
      <c r="E18" s="20" t="s">
        <v>1</v>
      </c>
      <c r="F18" s="20" t="s">
        <v>22</v>
      </c>
      <c r="G18" s="21" t="s">
        <v>23</v>
      </c>
    </row>
    <row r="19" spans="1:7" s="22" customFormat="1" ht="19.5" customHeight="1" x14ac:dyDescent="0.25">
      <c r="A19" s="23">
        <v>1</v>
      </c>
      <c r="B19" s="118" t="s">
        <v>80</v>
      </c>
      <c r="C19" s="119"/>
      <c r="D19" s="119"/>
      <c r="E19" s="119"/>
      <c r="F19" s="119"/>
      <c r="G19" s="120"/>
    </row>
    <row r="20" spans="1:7" s="22" customFormat="1" ht="78" customHeight="1" x14ac:dyDescent="0.25">
      <c r="A20" s="24" t="s">
        <v>7</v>
      </c>
      <c r="B20" s="25" t="s">
        <v>73</v>
      </c>
      <c r="C20" s="26" t="s">
        <v>30</v>
      </c>
      <c r="D20" s="27" t="s">
        <v>25</v>
      </c>
      <c r="E20" s="28">
        <v>80</v>
      </c>
      <c r="F20" s="80"/>
      <c r="G20" s="29">
        <f t="shared" ref="G20:G22" si="0">F20*E20</f>
        <v>0</v>
      </c>
    </row>
    <row r="21" spans="1:7" s="22" customFormat="1" ht="38.25" x14ac:dyDescent="0.25">
      <c r="A21" s="24" t="s">
        <v>8</v>
      </c>
      <c r="B21" s="25" t="s">
        <v>36</v>
      </c>
      <c r="C21" s="30" t="s">
        <v>38</v>
      </c>
      <c r="D21" s="27" t="s">
        <v>2</v>
      </c>
      <c r="E21" s="28">
        <f>80*4</f>
        <v>320</v>
      </c>
      <c r="F21" s="80"/>
      <c r="G21" s="29">
        <f t="shared" si="0"/>
        <v>0</v>
      </c>
    </row>
    <row r="22" spans="1:7" s="22" customFormat="1" ht="48" customHeight="1" thickBot="1" x14ac:dyDescent="0.3">
      <c r="A22" s="76" t="s">
        <v>9</v>
      </c>
      <c r="B22" s="42" t="s">
        <v>50</v>
      </c>
      <c r="C22" s="30" t="s">
        <v>74</v>
      </c>
      <c r="D22" s="27" t="s">
        <v>2</v>
      </c>
      <c r="E22" s="28">
        <f>80*4</f>
        <v>320</v>
      </c>
      <c r="F22" s="82"/>
      <c r="G22" s="74">
        <f t="shared" si="0"/>
        <v>0</v>
      </c>
    </row>
    <row r="23" spans="1:7" s="22" customFormat="1" ht="30" customHeight="1" thickBot="1" x14ac:dyDescent="0.3">
      <c r="A23" s="65"/>
      <c r="B23" s="66"/>
      <c r="C23" s="67"/>
      <c r="D23" s="68"/>
      <c r="E23" s="69"/>
      <c r="F23" s="93" t="s">
        <v>26</v>
      </c>
      <c r="G23" s="61">
        <f>SUM(G20:G22)</f>
        <v>0</v>
      </c>
    </row>
    <row r="24" spans="1:7" s="22" customFormat="1" ht="19.5" customHeight="1" x14ac:dyDescent="0.25">
      <c r="A24" s="41">
        <v>2</v>
      </c>
      <c r="B24" s="118" t="s">
        <v>81</v>
      </c>
      <c r="C24" s="119"/>
      <c r="D24" s="119"/>
      <c r="E24" s="119"/>
      <c r="F24" s="119"/>
      <c r="G24" s="120"/>
    </row>
    <row r="25" spans="1:7" s="22" customFormat="1" ht="44.25" customHeight="1" x14ac:dyDescent="0.25">
      <c r="A25" s="24" t="s">
        <v>13</v>
      </c>
      <c r="B25" s="25" t="s">
        <v>37</v>
      </c>
      <c r="C25" s="26" t="s">
        <v>82</v>
      </c>
      <c r="D25" s="27" t="s">
        <v>2</v>
      </c>
      <c r="E25" s="28">
        <f>40*25</f>
        <v>1000</v>
      </c>
      <c r="F25" s="80"/>
      <c r="G25" s="29">
        <f t="shared" ref="G25" si="1">F25*E25</f>
        <v>0</v>
      </c>
    </row>
    <row r="26" spans="1:7" ht="78" customHeight="1" x14ac:dyDescent="0.25">
      <c r="A26" s="24" t="s">
        <v>13</v>
      </c>
      <c r="B26" s="25" t="s">
        <v>73</v>
      </c>
      <c r="C26" s="26" t="s">
        <v>31</v>
      </c>
      <c r="D26" s="27" t="s">
        <v>2</v>
      </c>
      <c r="E26" s="28">
        <f>70+228</f>
        <v>298</v>
      </c>
      <c r="F26" s="80"/>
      <c r="G26" s="29">
        <f>F26*E26</f>
        <v>0</v>
      </c>
    </row>
    <row r="27" spans="1:7" ht="38.1" customHeight="1" x14ac:dyDescent="0.25">
      <c r="A27" s="24" t="s">
        <v>16</v>
      </c>
      <c r="B27" s="25" t="s">
        <v>36</v>
      </c>
      <c r="C27" s="30" t="s">
        <v>38</v>
      </c>
      <c r="D27" s="27" t="s">
        <v>2</v>
      </c>
      <c r="E27" s="28">
        <v>298</v>
      </c>
      <c r="F27" s="80"/>
      <c r="G27" s="29">
        <f t="shared" ref="G27:G29" si="2">F27*E27</f>
        <v>0</v>
      </c>
    </row>
    <row r="28" spans="1:7" ht="48" customHeight="1" x14ac:dyDescent="0.25">
      <c r="A28" s="76" t="s">
        <v>17</v>
      </c>
      <c r="B28" s="42" t="s">
        <v>50</v>
      </c>
      <c r="C28" s="30" t="s">
        <v>74</v>
      </c>
      <c r="D28" s="27" t="s">
        <v>2</v>
      </c>
      <c r="E28" s="28">
        <v>298</v>
      </c>
      <c r="F28" s="80"/>
      <c r="G28" s="29">
        <f t="shared" si="2"/>
        <v>0</v>
      </c>
    </row>
    <row r="29" spans="1:7" ht="36.75" customHeight="1" thickBot="1" x14ac:dyDescent="0.3">
      <c r="A29" s="77" t="s">
        <v>18</v>
      </c>
      <c r="B29" s="36" t="s">
        <v>51</v>
      </c>
      <c r="C29" s="62" t="s">
        <v>62</v>
      </c>
      <c r="D29" s="63" t="s">
        <v>2</v>
      </c>
      <c r="E29" s="78">
        <v>22</v>
      </c>
      <c r="F29" s="81"/>
      <c r="G29" s="79">
        <f t="shared" si="2"/>
        <v>0</v>
      </c>
    </row>
    <row r="30" spans="1:7" ht="30" customHeight="1" thickBot="1" x14ac:dyDescent="0.3">
      <c r="A30" s="35"/>
      <c r="B30" s="43"/>
      <c r="C30" s="37"/>
      <c r="D30" s="38"/>
      <c r="E30" s="44"/>
      <c r="F30" s="39" t="s">
        <v>27</v>
      </c>
      <c r="G30" s="40">
        <f>SUM(G25:G29)</f>
        <v>0</v>
      </c>
    </row>
    <row r="31" spans="1:7" ht="19.5" customHeight="1" x14ac:dyDescent="0.25">
      <c r="A31" s="45">
        <v>3</v>
      </c>
      <c r="B31" s="118" t="s">
        <v>28</v>
      </c>
      <c r="C31" s="119"/>
      <c r="D31" s="119"/>
      <c r="E31" s="119"/>
      <c r="F31" s="119"/>
      <c r="G31" s="120"/>
    </row>
    <row r="32" spans="1:7" ht="30" customHeight="1" thickBot="1" x14ac:dyDescent="0.3">
      <c r="A32" s="31" t="s">
        <v>14</v>
      </c>
      <c r="B32" s="32" t="s">
        <v>52</v>
      </c>
      <c r="C32" s="33" t="s">
        <v>83</v>
      </c>
      <c r="D32" s="34" t="s">
        <v>20</v>
      </c>
      <c r="E32" s="59">
        <v>1</v>
      </c>
      <c r="F32" s="83"/>
      <c r="G32" s="60">
        <f t="shared" ref="G32" si="3">F32*E32</f>
        <v>0</v>
      </c>
    </row>
    <row r="33" spans="1:7" ht="30" customHeight="1" thickBot="1" x14ac:dyDescent="0.3">
      <c r="A33" s="70"/>
      <c r="B33" s="71"/>
      <c r="C33" s="72"/>
      <c r="D33" s="73"/>
      <c r="E33" s="64"/>
      <c r="F33" s="75" t="s">
        <v>29</v>
      </c>
      <c r="G33" s="61">
        <f>SUM(G32:G32)</f>
        <v>0</v>
      </c>
    </row>
    <row r="34" spans="1:7" ht="60" customHeight="1" thickTop="1" x14ac:dyDescent="0.25">
      <c r="A34" s="84" t="s">
        <v>32</v>
      </c>
      <c r="B34" s="85"/>
      <c r="C34" s="86"/>
      <c r="D34" s="55"/>
      <c r="E34" s="56"/>
      <c r="F34" s="46" t="s">
        <v>11</v>
      </c>
      <c r="G34" s="47">
        <f>+G23+G30+G33</f>
        <v>0</v>
      </c>
    </row>
    <row r="35" spans="1:7" ht="60" customHeight="1" x14ac:dyDescent="0.25">
      <c r="A35" s="87"/>
      <c r="B35" s="88"/>
      <c r="C35" s="89"/>
      <c r="D35" s="55"/>
      <c r="E35" s="56"/>
      <c r="F35" s="48" t="s">
        <v>5</v>
      </c>
      <c r="G35" s="49">
        <f>G34*0.2</f>
        <v>0</v>
      </c>
    </row>
    <row r="36" spans="1:7" ht="60" customHeight="1" thickBot="1" x14ac:dyDescent="0.3">
      <c r="A36" s="57"/>
      <c r="B36" s="57"/>
      <c r="C36" s="58"/>
      <c r="D36" s="55"/>
      <c r="E36" s="56"/>
      <c r="F36" s="50" t="s">
        <v>6</v>
      </c>
      <c r="G36" s="51">
        <f>G35+G34</f>
        <v>0</v>
      </c>
    </row>
    <row r="37" spans="1:7" ht="15.75" thickTop="1" x14ac:dyDescent="0.25"/>
    <row r="38" spans="1:7" ht="20.25" x14ac:dyDescent="0.25">
      <c r="A38" s="53"/>
      <c r="B38" s="53"/>
      <c r="E38" s="116"/>
      <c r="F38" s="116"/>
      <c r="G38" s="116"/>
    </row>
    <row r="39" spans="1:7" x14ac:dyDescent="0.25">
      <c r="B39" s="102" t="s">
        <v>39</v>
      </c>
      <c r="C39" s="103"/>
      <c r="D39" s="90"/>
      <c r="E39" s="102" t="s">
        <v>40</v>
      </c>
      <c r="F39" s="108"/>
      <c r="G39" s="109"/>
    </row>
    <row r="40" spans="1:7" x14ac:dyDescent="0.25">
      <c r="B40" s="104"/>
      <c r="C40" s="105"/>
      <c r="D40" s="90"/>
      <c r="E40" s="110"/>
      <c r="F40" s="111"/>
      <c r="G40" s="112"/>
    </row>
    <row r="41" spans="1:7" x14ac:dyDescent="0.25">
      <c r="A41" s="54"/>
      <c r="B41" s="104"/>
      <c r="C41" s="105"/>
      <c r="D41" s="90"/>
      <c r="E41" s="110"/>
      <c r="F41" s="111"/>
      <c r="G41" s="112"/>
    </row>
    <row r="42" spans="1:7" x14ac:dyDescent="0.25">
      <c r="B42" s="104"/>
      <c r="C42" s="105"/>
      <c r="D42" s="90"/>
      <c r="E42" s="110"/>
      <c r="F42" s="111"/>
      <c r="G42" s="112"/>
    </row>
    <row r="43" spans="1:7" x14ac:dyDescent="0.25">
      <c r="B43" s="104"/>
      <c r="C43" s="105"/>
      <c r="D43" s="90"/>
      <c r="E43" s="110"/>
      <c r="F43" s="111"/>
      <c r="G43" s="112"/>
    </row>
    <row r="44" spans="1:7" x14ac:dyDescent="0.25">
      <c r="B44" s="104"/>
      <c r="C44" s="105"/>
      <c r="D44" s="90"/>
      <c r="E44" s="110"/>
      <c r="F44" s="111"/>
      <c r="G44" s="112"/>
    </row>
    <row r="45" spans="1:7" x14ac:dyDescent="0.25">
      <c r="B45" s="104"/>
      <c r="C45" s="105"/>
      <c r="D45" s="90"/>
      <c r="E45" s="110"/>
      <c r="F45" s="111"/>
      <c r="G45" s="112"/>
    </row>
    <row r="46" spans="1:7" x14ac:dyDescent="0.25">
      <c r="B46" s="104"/>
      <c r="C46" s="105"/>
      <c r="D46" s="90"/>
      <c r="E46" s="110"/>
      <c r="F46" s="111"/>
      <c r="G46" s="112"/>
    </row>
    <row r="47" spans="1:7" x14ac:dyDescent="0.25">
      <c r="B47" s="104"/>
      <c r="C47" s="105"/>
      <c r="D47" s="90"/>
      <c r="E47" s="110"/>
      <c r="F47" s="111"/>
      <c r="G47" s="112"/>
    </row>
    <row r="48" spans="1:7" x14ac:dyDescent="0.25">
      <c r="B48" s="104"/>
      <c r="C48" s="105"/>
      <c r="D48" s="90"/>
      <c r="E48" s="110"/>
      <c r="F48" s="111"/>
      <c r="G48" s="112"/>
    </row>
    <row r="49" spans="2:7" x14ac:dyDescent="0.25">
      <c r="B49" s="104"/>
      <c r="C49" s="105"/>
      <c r="D49" s="90"/>
      <c r="E49" s="110"/>
      <c r="F49" s="111"/>
      <c r="G49" s="112"/>
    </row>
    <row r="50" spans="2:7" x14ac:dyDescent="0.25">
      <c r="B50" s="104"/>
      <c r="C50" s="105"/>
      <c r="D50" s="90"/>
      <c r="E50" s="110"/>
      <c r="F50" s="111"/>
      <c r="G50" s="112"/>
    </row>
    <row r="51" spans="2:7" x14ac:dyDescent="0.25">
      <c r="B51" s="104"/>
      <c r="C51" s="105"/>
      <c r="D51" s="90"/>
      <c r="E51" s="110"/>
      <c r="F51" s="111"/>
      <c r="G51" s="112"/>
    </row>
    <row r="52" spans="2:7" x14ac:dyDescent="0.25">
      <c r="B52" s="104"/>
      <c r="C52" s="105"/>
      <c r="D52" s="90"/>
      <c r="E52" s="110"/>
      <c r="F52" s="111"/>
      <c r="G52" s="112"/>
    </row>
    <row r="53" spans="2:7" x14ac:dyDescent="0.25">
      <c r="B53" s="106"/>
      <c r="C53" s="107"/>
      <c r="D53" s="90"/>
      <c r="E53" s="113"/>
      <c r="F53" s="114"/>
      <c r="G53" s="115"/>
    </row>
  </sheetData>
  <sheetProtection sheet="1" objects="1" scenarios="1"/>
  <mergeCells count="13">
    <mergeCell ref="E39:G53"/>
    <mergeCell ref="A17:G17"/>
    <mergeCell ref="B19:G19"/>
    <mergeCell ref="B24:G24"/>
    <mergeCell ref="B31:G31"/>
    <mergeCell ref="E38:G38"/>
    <mergeCell ref="B39:C53"/>
    <mergeCell ref="A16:G16"/>
    <mergeCell ref="A4:G4"/>
    <mergeCell ref="A5:G5"/>
    <mergeCell ref="A7:G7"/>
    <mergeCell ref="A11:G13"/>
    <mergeCell ref="A15:G15"/>
  </mergeCells>
  <printOptions horizontalCentered="1"/>
  <pageMargins left="0.23622047244094491" right="0.23622047244094491" top="0.55118110236220474" bottom="0.55118110236220474" header="0.11811023622047245" footer="0.11811023622047245"/>
  <pageSetup paperSize="9" scale="51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5</vt:i4>
      </vt:variant>
    </vt:vector>
  </HeadingPairs>
  <TitlesOfParts>
    <vt:vector size="5" baseType="lpstr">
      <vt:lpstr>Lot 1</vt:lpstr>
      <vt:lpstr>Lot 3</vt:lpstr>
      <vt:lpstr>Lot 4</vt:lpstr>
      <vt:lpstr>Lot 5</vt:lpstr>
      <vt:lpstr>Lot 6</vt:lpstr>
    </vt:vector>
  </TitlesOfParts>
  <Company>Office National des Forêts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URBAN Denis</dc:creator>
  <cp:lastModifiedBy>HARRIBEY Nicolas</cp:lastModifiedBy>
  <cp:lastPrinted>2026-03-11T15:33:05Z</cp:lastPrinted>
  <dcterms:created xsi:type="dcterms:W3CDTF">2015-10-13T14:37:05Z</dcterms:created>
  <dcterms:modified xsi:type="dcterms:W3CDTF">2026-04-02T15:36:13Z</dcterms:modified>
</cp:coreProperties>
</file>